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ецкая 13" sheetId="1" r:id="rId1"/>
    <sheet name="Елецкая 13(2019)" sheetId="2" r:id="rId2"/>
    <sheet name="Елецкая 13(2020)" sheetId="3" r:id="rId3"/>
    <sheet name="Елецкая 13(2021)" sheetId="4" r:id="rId4"/>
    <sheet name="Елецкая 13(2022)" sheetId="5" r:id="rId5"/>
    <sheet name="Елецкая 1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'Елецкая 13'!#REF!,'Елецкая 13'!#REF!</definedName>
    <definedName name="Z_6E36EA37_049E_4FAE_B719_2847CD16F858_.wvu.Rows" localSheetId="0" hidden="1">'Елецкая 13'!$42:$45</definedName>
    <definedName name="Z_73C0D023_21BD_4441_8EFA_957546C15799_.wvu.Cols" localSheetId="0" hidden="1">'Елецкая 13'!#REF!,'Елецкая 13'!#REF!</definedName>
    <definedName name="Z_73C0D023_21BD_4441_8EFA_957546C15799_.wvu.Rows" localSheetId="0" hidden="1">'Елецкая 13'!$42:$45</definedName>
    <definedName name="_xlnm.Print_Area" localSheetId="0">'Елецкая 13'!$A$1:$G$60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A2" i="6"/>
  <c r="F30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E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45" i="5" l="1"/>
  <c r="F56" i="5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16" i="2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9" i="2" l="1"/>
  <c r="F51" i="2"/>
  <c r="F56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<sst xmlns="http://schemas.openxmlformats.org/spreadsheetml/2006/main" count="374" uniqueCount="96">
  <si>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</si>
  <si>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</si>
  <si>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</si>
  <si>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</si>
  <si>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</si>
  <si>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</si>
  <si>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</si>
  <si>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</si>
  <si>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</si>
  <si>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</si>
  <si>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</si>
  <si>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</si>
  <si>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</si>
  <si>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</si>
  <si>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</si>
  <si>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</si>
  <si>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</si>
  <si>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</si>
  <si>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</si>
  <si>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</si>
  <si>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</si>
  <si>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</si>
  <si>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</si>
  <si>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</si>
  <si>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</si>
  <si>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</si>
  <si>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</si>
  <si>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</si>
  <si>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</si>
  <si>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</si>
  <si>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</si>
  <si>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</si>
  <si>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</si>
  <si>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</si>
  <si>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</si>
  <si>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</si>
  <si>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</si>
  <si>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</si>
  <si>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13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</si>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</sst>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54">
          <cell r="W254">
            <v>406602.48820588656</v>
          </cell>
          <cell r="X254">
            <v>80637.180221687886</v>
          </cell>
          <cell r="Y254">
            <v>348111.91189999995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10382.4</v>
          </cell>
          <cell r="AN254">
            <v>0</v>
          </cell>
          <cell r="AO254">
            <v>1133</v>
          </cell>
          <cell r="AP254">
            <v>0</v>
          </cell>
          <cell r="AQ254">
            <v>0</v>
          </cell>
          <cell r="AR254">
            <v>39119.4</v>
          </cell>
          <cell r="AS254">
            <v>0</v>
          </cell>
          <cell r="AT254">
            <v>0</v>
          </cell>
          <cell r="AY254">
            <v>1486262.3425739426</v>
          </cell>
          <cell r="BB254">
            <v>0</v>
          </cell>
          <cell r="BC254">
            <v>0</v>
          </cell>
          <cell r="CN254">
            <v>30299.91445075877</v>
          </cell>
          <cell r="CO254">
            <v>6210.1607594078714</v>
          </cell>
          <cell r="CP254">
            <v>3198.5929000000001</v>
          </cell>
          <cell r="DB254">
            <v>0</v>
          </cell>
          <cell r="DG254">
            <v>25879.676725380283</v>
          </cell>
          <cell r="DU254">
            <v>123116.21489082751</v>
          </cell>
          <cell r="DV254">
            <v>26151.545758502652</v>
          </cell>
          <cell r="DW254">
            <v>114788.0925</v>
          </cell>
          <cell r="EK254">
            <v>0</v>
          </cell>
          <cell r="EQ254">
            <v>107023.08438644654</v>
          </cell>
          <cell r="FB254">
            <v>275760.19455285952</v>
          </cell>
          <cell r="FC254">
            <v>56351.728332074155</v>
          </cell>
          <cell r="FD254">
            <v>1629.7049999999999</v>
          </cell>
          <cell r="FL254">
            <v>0</v>
          </cell>
          <cell r="FS254">
            <v>189065.94609321162</v>
          </cell>
          <cell r="FX254">
            <v>151095.2748874322</v>
          </cell>
          <cell r="FY254">
            <v>30805.998018876562</v>
          </cell>
          <cell r="FZ254">
            <v>0</v>
          </cell>
          <cell r="GG254">
            <v>46742.244599999998</v>
          </cell>
          <cell r="GL254">
            <v>97722.65420052952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54">
          <cell r="W254">
            <v>30988.77102420391</v>
          </cell>
          <cell r="X254">
            <v>9523.2740466302585</v>
          </cell>
          <cell r="Y254">
            <v>109523.2784</v>
          </cell>
          <cell r="AK254">
            <v>0</v>
          </cell>
          <cell r="AV254">
            <v>17716</v>
          </cell>
          <cell r="AY254">
            <v>149492.62691100876</v>
          </cell>
          <cell r="BM254">
            <v>0</v>
          </cell>
          <cell r="BN254">
            <v>0</v>
          </cell>
          <cell r="CN254">
            <v>34790.577163330599</v>
          </cell>
          <cell r="CO254">
            <v>10785.078920632484</v>
          </cell>
          <cell r="CP254">
            <v>610.65610000000004</v>
          </cell>
          <cell r="DB254">
            <v>0</v>
          </cell>
          <cell r="DG254">
            <v>50292.560032729445</v>
          </cell>
          <cell r="DU254">
            <v>91320.080290945145</v>
          </cell>
          <cell r="DV254">
            <v>28100.4754898789</v>
          </cell>
          <cell r="DW254">
            <v>17305.071199999998</v>
          </cell>
          <cell r="EL254">
            <v>0</v>
          </cell>
          <cell r="EQ254">
            <v>79066.296089765267</v>
          </cell>
          <cell r="FB254">
            <v>277139.14776447084</v>
          </cell>
          <cell r="FC254">
            <v>84342.32442413611</v>
          </cell>
          <cell r="FD254">
            <v>1351.7550000000001</v>
          </cell>
          <cell r="FL254">
            <v>0</v>
          </cell>
          <cell r="FS254">
            <v>151270.5672102177</v>
          </cell>
          <cell r="FX254">
            <v>154141.6852628268</v>
          </cell>
          <cell r="FY254">
            <v>46843.176827521624</v>
          </cell>
          <cell r="FZ254">
            <v>0</v>
          </cell>
          <cell r="GG254">
            <v>13009.161599999999</v>
          </cell>
          <cell r="GL254">
            <v>85940.402927364004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54">
          <cell r="W254">
            <v>36899.204176532025</v>
          </cell>
          <cell r="X254">
            <v>8991.5181347522721</v>
          </cell>
          <cell r="Y254">
            <v>37313.181700000001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426.48180000000002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Y254">
            <v>169440.76237242104</v>
          </cell>
          <cell r="BB254">
            <v>0</v>
          </cell>
          <cell r="BC254">
            <v>0</v>
          </cell>
          <cell r="CN254">
            <v>31509.502321408661</v>
          </cell>
          <cell r="CO254">
            <v>9767.9457196366875</v>
          </cell>
          <cell r="CP254">
            <v>2038.4421000000002</v>
          </cell>
          <cell r="DB254">
            <v>0</v>
          </cell>
          <cell r="DF254">
            <v>28698.437813240689</v>
          </cell>
          <cell r="DU254">
            <v>72562.818420190713</v>
          </cell>
          <cell r="DV254">
            <v>16263.574303020891</v>
          </cell>
          <cell r="DW254">
            <v>7830.121799999999</v>
          </cell>
          <cell r="EK254">
            <v>0</v>
          </cell>
          <cell r="EP254">
            <v>65425.315643019887</v>
          </cell>
          <cell r="FB254">
            <v>268195.71964502067</v>
          </cell>
          <cell r="FC254">
            <v>72109.859416412975</v>
          </cell>
          <cell r="FD254">
            <v>1757.0520000000001</v>
          </cell>
          <cell r="FL254">
            <v>0</v>
          </cell>
          <cell r="FS254">
            <v>147523.09535131304</v>
          </cell>
          <cell r="FX254">
            <v>150740.19025540832</v>
          </cell>
          <cell r="FY254">
            <v>40660.764907066623</v>
          </cell>
          <cell r="FZ254">
            <v>297.84000000000003</v>
          </cell>
          <cell r="GG254">
            <v>22660.83</v>
          </cell>
          <cell r="GL254">
            <v>85287.280909987632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54">
          <cell r="W254">
            <v>16785.963250519162</v>
          </cell>
          <cell r="X254">
            <v>4094.215333937555</v>
          </cell>
          <cell r="Y254">
            <v>25043.955600000001</v>
          </cell>
          <cell r="Z254">
            <v>0</v>
          </cell>
          <cell r="AV254">
            <v>0</v>
          </cell>
          <cell r="AY254">
            <v>67277.701278705354</v>
          </cell>
          <cell r="BM254">
            <v>10382.4</v>
          </cell>
          <cell r="BN254">
            <v>0</v>
          </cell>
          <cell r="BO254">
            <v>0</v>
          </cell>
          <cell r="BP254">
            <v>0</v>
          </cell>
          <cell r="CN254">
            <v>34071.308819280894</v>
          </cell>
          <cell r="CO254">
            <v>9495.9194684075137</v>
          </cell>
          <cell r="CP254">
            <v>222.17099999999999</v>
          </cell>
          <cell r="DB254">
            <v>0</v>
          </cell>
          <cell r="DG254">
            <v>30750.959655628652</v>
          </cell>
          <cell r="DL254">
            <v>7907.560449999999</v>
          </cell>
          <cell r="DP254">
            <v>4537.1754499999997</v>
          </cell>
          <cell r="DT254">
            <v>4064.97145</v>
          </cell>
          <cell r="DU254">
            <v>106447.96186254019</v>
          </cell>
          <cell r="DV254">
            <v>21756.557743682697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P254">
            <v>57738.067889105165</v>
          </cell>
          <cell r="EU254">
            <v>334270.04000000004</v>
          </cell>
          <cell r="EW254">
            <v>2862.7318500000001</v>
          </cell>
          <cell r="EY254">
            <v>267538.05</v>
          </cell>
          <cell r="FA254">
            <v>94.59</v>
          </cell>
          <cell r="FL254">
            <v>1534.2534000000001</v>
          </cell>
          <cell r="FS254">
            <v>0</v>
          </cell>
          <cell r="FV254">
            <v>382938.92</v>
          </cell>
          <cell r="FZ254">
            <v>119.01179999999999</v>
          </cell>
          <cell r="GG254">
            <v>7442.6194500000001</v>
          </cell>
          <cell r="GL25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54">
          <cell r="W254">
            <v>18876.776004521016</v>
          </cell>
          <cell r="X254">
            <v>4570.9637898769415</v>
          </cell>
          <cell r="Y254">
            <v>69154.941600000006</v>
          </cell>
          <cell r="AV254">
            <v>12360.000000048196</v>
          </cell>
          <cell r="AW254">
            <v>-61860.450700000009</v>
          </cell>
          <cell r="AY254">
            <v>18574.685340471027</v>
          </cell>
          <cell r="CQ254">
            <v>58537.619907869899</v>
          </cell>
          <cell r="CR254">
            <v>14203.346596521331</v>
          </cell>
          <cell r="CS254">
            <v>30614.647664059696</v>
          </cell>
          <cell r="DE254">
            <v>0</v>
          </cell>
          <cell r="DI254">
            <v>46024.172191981605</v>
          </cell>
          <cell r="DX254">
            <v>136486.4921655033</v>
          </cell>
          <cell r="DY254">
            <v>30931.098277608915</v>
          </cell>
          <cell r="DZ254">
            <v>39741.217499999992</v>
          </cell>
          <cell r="EA254">
            <v>0</v>
          </cell>
          <cell r="ET254">
            <v>200.99999999999997</v>
          </cell>
          <cell r="EU254">
            <v>36418.369898128105</v>
          </cell>
          <cell r="EX254">
            <v>0</v>
          </cell>
          <cell r="EY254">
            <v>0</v>
          </cell>
          <cell r="EZ254">
            <v>0</v>
          </cell>
          <cell r="FB254">
            <v>0</v>
          </cell>
          <cell r="FQ254">
            <v>109249.15814999999</v>
          </cell>
          <cell r="FR254">
            <v>0</v>
          </cell>
          <cell r="GH254">
            <v>984747.01</v>
          </cell>
          <cell r="GK254">
            <v>3157.4888999999989</v>
          </cell>
          <cell r="GL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54">
          <cell r="CQ254">
            <v>16076.839568977564</v>
          </cell>
          <cell r="CR254">
            <v>3949.9428082398704</v>
          </cell>
          <cell r="CS254">
            <v>13287.959599319398</v>
          </cell>
          <cell r="DI254">
            <v>11963.928041403226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54">
          <cell r="W254">
            <v>11523.80165564836</v>
          </cell>
          <cell r="X254">
            <v>2858.5770591043547</v>
          </cell>
          <cell r="Y254">
            <v>157967.42289999998</v>
          </cell>
          <cell r="AV254">
            <v>14296.400000052025</v>
          </cell>
          <cell r="AW254">
            <v>-145335.45139999999</v>
          </cell>
          <cell r="AX254">
            <v>14108.903137416964</v>
          </cell>
          <cell r="CT254">
            <v>136568.38650000002</v>
          </cell>
          <cell r="ED254">
            <v>236853.23999999996</v>
          </cell>
          <cell r="EE254">
            <v>27212.845937298036</v>
          </cell>
          <cell r="EF254">
            <v>6343.9876011537508</v>
          </cell>
          <cell r="EG254">
            <v>30848.907149999999</v>
          </cell>
          <cell r="EH254">
            <v>0</v>
          </cell>
          <cell r="FA254">
            <v>0</v>
          </cell>
          <cell r="FB254">
            <v>7030.9858810455898</v>
          </cell>
          <cell r="FE254">
            <v>0</v>
          </cell>
          <cell r="FF254">
            <v>0</v>
          </cell>
          <cell r="FH254">
            <v>144030.16800000001</v>
          </cell>
          <cell r="FX254">
            <v>367653.12</v>
          </cell>
          <cell r="FY254">
            <v>0</v>
          </cell>
          <cell r="GO254">
            <v>1032660.07</v>
          </cell>
          <cell r="GP254">
            <v>-99204.6</v>
          </cell>
          <cell r="GR254">
            <v>9473.7028499999979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7.3320312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5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5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7" ht="15.6" x14ac:dyDescent="0.3">
      <c r="A9" s="112" t="s">
        <v>8</v>
      </c>
      <c r="B9" s="113"/>
      <c r="C9" s="113"/>
      <c r="D9" s="114"/>
      <c r="E9" s="16">
        <f>SUM(E10:E14)</f>
        <v>4047236.76</v>
      </c>
      <c r="F9" s="16">
        <f t="shared" ref="F9:G9" si="0">SUM(F10:F14)</f>
        <v>3803734.13</v>
      </c>
      <c r="G9" s="16">
        <f t="shared" si="0"/>
        <v>1015971.4199999999</v>
      </c>
    </row>
    <row r="10" spans="1:7" ht="13.2" customHeight="1" x14ac:dyDescent="0.3">
      <c r="A10" s="100" t="s">
        <v>9</v>
      </c>
      <c r="B10" s="101"/>
      <c r="C10" s="101"/>
      <c r="D10" s="102"/>
      <c r="E10" s="17">
        <v>1647240.9</v>
      </c>
      <c r="F10" s="17">
        <v>1548333.41</v>
      </c>
      <c r="G10" s="18">
        <v>434637.08</v>
      </c>
    </row>
    <row r="11" spans="1:7" ht="14.4" customHeight="1" x14ac:dyDescent="0.3">
      <c r="A11" s="100" t="s">
        <v>10</v>
      </c>
      <c r="B11" s="101"/>
      <c r="C11" s="101"/>
      <c r="D11" s="102"/>
      <c r="E11" s="17">
        <v>851854.55</v>
      </c>
      <c r="F11" s="17">
        <v>808642.19</v>
      </c>
      <c r="G11" s="18">
        <v>206035.52</v>
      </c>
    </row>
    <row r="12" spans="1:7" ht="13.95" customHeight="1" x14ac:dyDescent="0.3">
      <c r="A12" s="100" t="s">
        <v>11</v>
      </c>
      <c r="B12" s="101"/>
      <c r="C12" s="101"/>
      <c r="D12" s="102"/>
      <c r="E12" s="17">
        <v>225227.3</v>
      </c>
      <c r="F12" s="17">
        <v>213058.93</v>
      </c>
      <c r="G12" s="18">
        <v>59455.4</v>
      </c>
    </row>
    <row r="13" spans="1:7" ht="13.5" customHeight="1" x14ac:dyDescent="0.3">
      <c r="A13" s="100" t="s">
        <v>12</v>
      </c>
      <c r="B13" s="101"/>
      <c r="C13" s="101"/>
      <c r="D13" s="102"/>
      <c r="E13" s="17">
        <v>254616.82</v>
      </c>
      <c r="F13" s="17">
        <v>240122.68</v>
      </c>
      <c r="G13" s="18">
        <v>62138.99</v>
      </c>
    </row>
    <row r="14" spans="1:7" ht="14.4" customHeight="1" x14ac:dyDescent="0.3">
      <c r="A14" s="93" t="s">
        <v>13</v>
      </c>
      <c r="B14" s="93"/>
      <c r="C14" s="93"/>
      <c r="D14" s="93"/>
      <c r="E14" s="17">
        <v>1068297.19</v>
      </c>
      <c r="F14" s="17">
        <v>993576.92</v>
      </c>
      <c r="G14" s="18">
        <v>253704.43</v>
      </c>
    </row>
    <row r="15" spans="1:7" ht="15.6" x14ac:dyDescent="0.3">
      <c r="A15" s="103" t="s">
        <v>41</v>
      </c>
      <c r="B15" s="104"/>
      <c r="C15" s="104"/>
      <c r="D15" s="105"/>
      <c r="E15" s="16">
        <f>SUM(E16:E19)</f>
        <v>2503051.5500000003</v>
      </c>
      <c r="F15" s="16">
        <f t="shared" ref="F15:G15" si="1">SUM(F16:F19)</f>
        <v>2410828.1</v>
      </c>
      <c r="G15" s="16">
        <f t="shared" si="1"/>
        <v>453523.83000000007</v>
      </c>
    </row>
    <row r="16" spans="1:7" ht="33.6" customHeight="1" x14ac:dyDescent="0.3">
      <c r="A16" s="106" t="s">
        <v>43</v>
      </c>
      <c r="B16" s="107"/>
      <c r="C16" s="107"/>
      <c r="D16" s="108"/>
      <c r="E16" s="17">
        <v>2171152.79</v>
      </c>
      <c r="F16" s="17">
        <v>2093830.77</v>
      </c>
      <c r="G16" s="18">
        <v>408441.78</v>
      </c>
    </row>
    <row r="17" spans="1:11" ht="15.6" x14ac:dyDescent="0.3">
      <c r="A17" s="93" t="s">
        <v>44</v>
      </c>
      <c r="B17" s="93"/>
      <c r="C17" s="93"/>
      <c r="D17" s="93"/>
      <c r="E17" s="17">
        <v>9640.92</v>
      </c>
      <c r="F17" s="17">
        <v>9159.16</v>
      </c>
      <c r="G17" s="18">
        <v>1316.78</v>
      </c>
    </row>
    <row r="18" spans="1:11" ht="15.6" x14ac:dyDescent="0.3">
      <c r="A18" s="93" t="s">
        <v>45</v>
      </c>
      <c r="B18" s="93"/>
      <c r="C18" s="93"/>
      <c r="D18" s="93"/>
      <c r="E18" s="17">
        <v>18362.16</v>
      </c>
      <c r="F18" s="17">
        <v>17595.28</v>
      </c>
      <c r="G18" s="18">
        <v>2512.44</v>
      </c>
    </row>
    <row r="19" spans="1:11" ht="15.6" x14ac:dyDescent="0.3">
      <c r="A19" s="93" t="s">
        <v>46</v>
      </c>
      <c r="B19" s="93"/>
      <c r="C19" s="93"/>
      <c r="D19" s="93"/>
      <c r="E19" s="17">
        <v>303895.67999999999</v>
      </c>
      <c r="F19" s="17">
        <v>290242.89</v>
      </c>
      <c r="G19" s="18">
        <v>41252.83</v>
      </c>
    </row>
    <row r="20" spans="1:11" ht="15.6" x14ac:dyDescent="0.3">
      <c r="A20" s="92" t="s">
        <v>14</v>
      </c>
      <c r="B20" s="92"/>
      <c r="C20" s="92"/>
      <c r="D20" s="92"/>
      <c r="E20" s="17"/>
      <c r="F20" s="17"/>
      <c r="G20" s="18"/>
    </row>
    <row r="21" spans="1:11" ht="15.6" x14ac:dyDescent="0.3">
      <c r="A21" s="93" t="s">
        <v>15</v>
      </c>
      <c r="B21" s="93"/>
      <c r="C21" s="93"/>
      <c r="D21" s="93"/>
      <c r="E21" s="17"/>
      <c r="F21" s="17"/>
      <c r="G21" s="18"/>
    </row>
    <row r="22" spans="1:11" ht="8.4" customHeight="1" x14ac:dyDescent="0.3">
      <c r="A22" s="20"/>
      <c r="B22" s="21"/>
      <c r="C22" s="21"/>
      <c r="D22" s="21"/>
      <c r="E22" s="29"/>
      <c r="F22" s="29"/>
      <c r="G22" s="22"/>
    </row>
    <row r="23" spans="1:11" ht="15.6" x14ac:dyDescent="0.3">
      <c r="A23" s="23" t="s">
        <v>42</v>
      </c>
      <c r="B23" s="23"/>
      <c r="C23" s="23"/>
      <c r="D23" s="23"/>
      <c r="E23" s="24"/>
      <c r="F23" s="13"/>
    </row>
    <row r="24" spans="1:11" ht="15.6" x14ac:dyDescent="0.3">
      <c r="A24" s="63" t="s">
        <v>52</v>
      </c>
      <c r="B24" s="63"/>
      <c r="C24" s="63"/>
      <c r="D24" s="63"/>
      <c r="E24" s="63"/>
      <c r="F24" s="17">
        <v>1347174.0176006441</v>
      </c>
      <c r="G24" s="19"/>
      <c r="I24" s="28"/>
    </row>
    <row r="25" spans="1:11" ht="15.75" customHeight="1" x14ac:dyDescent="0.25">
      <c r="A25" s="86" t="s">
        <v>30</v>
      </c>
      <c r="B25" s="87"/>
      <c r="C25" s="87"/>
      <c r="D25" s="87"/>
      <c r="E25" s="88"/>
      <c r="F25" s="82">
        <f>SUM(F27:F31)</f>
        <v>2361866.3229015172</v>
      </c>
      <c r="I25" s="28"/>
    </row>
    <row r="26" spans="1:11" ht="28.5" customHeight="1" x14ac:dyDescent="0.25">
      <c r="A26" s="89"/>
      <c r="B26" s="90"/>
      <c r="C26" s="90"/>
      <c r="D26" s="90"/>
      <c r="E26" s="91"/>
      <c r="F26" s="83"/>
      <c r="I26" s="28"/>
    </row>
    <row r="27" spans="1:11" ht="15.6" hidden="1" x14ac:dyDescent="0.3">
      <c r="A27" s="71" t="s">
        <v>16</v>
      </c>
      <c r="B27" s="66"/>
      <c r="C27" s="66"/>
      <c r="D27" s="66"/>
      <c r="E27" s="67"/>
      <c r="F27" s="25">
        <f>'[1]УК ВР декабрь нар'!W254</f>
        <v>406602.48820588656</v>
      </c>
      <c r="I27" s="28"/>
    </row>
    <row r="28" spans="1:11" ht="15.6" hidden="1" x14ac:dyDescent="0.3">
      <c r="A28" s="71" t="s">
        <v>31</v>
      </c>
      <c r="B28" s="66"/>
      <c r="C28" s="66"/>
      <c r="D28" s="66"/>
      <c r="E28" s="67"/>
      <c r="F28" s="25">
        <f>'[1]УК ВР декабрь нар'!X254</f>
        <v>80637.180221687886</v>
      </c>
      <c r="I28" s="28"/>
    </row>
    <row r="29" spans="1:11" ht="15.6" hidden="1" x14ac:dyDescent="0.3">
      <c r="A29" s="71" t="s">
        <v>18</v>
      </c>
      <c r="B29" s="66"/>
      <c r="C29" s="66"/>
      <c r="D29" s="66"/>
      <c r="E29" s="67"/>
      <c r="F29" s="25">
        <f>'[1]УК ВР декабрь нар'!Y254</f>
        <v>348111.91189999995</v>
      </c>
      <c r="I29" s="28"/>
    </row>
    <row r="30" spans="1:11" ht="15.6" hidden="1" x14ac:dyDescent="0.3">
      <c r="A30" s="71" t="s">
        <v>19</v>
      </c>
      <c r="B30" s="66"/>
      <c r="C30" s="66"/>
      <c r="D30" s="66"/>
      <c r="E30" s="67"/>
      <c r="F30" s="25">
        <f>'[1]УК ВР декабрь нар'!AA254+'[1]УК ВР декабрь нар'!AB254+'[1]УК ВР декабрь нар'!AC254+'[1]УК ВР декабрь нар'!AD254+'[1]УК ВР декабрь нар'!AE254+'[1]УК ВР декабрь нар'!AF254+'[1]УК ВР декабрь нар'!AG254+'[1]УК ВР декабрь нар'!AH254+'[1]УК ВР декабрь нар'!AJ254+'[1]УК ВР декабрь нар'!AL254+'[1]УК ВР декабрь нар'!AN254+'[1]УК ВР декабрь нар'!AO254+'[1]УК ВР декабрь нар'!AP254+'[1]УК ВР декабрь нар'!AQ254+'[1]УК ВР декабрь нар'!AR254+'[1]УК ВР декабрь нар'!AT254</f>
        <v>40252.400000000001</v>
      </c>
      <c r="I30" s="28"/>
    </row>
    <row r="31" spans="1:11" ht="36.75" hidden="1" customHeight="1" x14ac:dyDescent="0.3">
      <c r="A31" s="76" t="s">
        <v>32</v>
      </c>
      <c r="B31" s="84"/>
      <c r="C31" s="84"/>
      <c r="D31" s="84"/>
      <c r="E31" s="85"/>
      <c r="F31" s="25">
        <f>'[1]УК ВР декабрь нар'!AY254</f>
        <v>1486262.3425739426</v>
      </c>
      <c r="I31" s="28"/>
      <c r="J31" s="28"/>
      <c r="K31" s="28"/>
    </row>
    <row r="32" spans="1:11" ht="15.75" customHeight="1" x14ac:dyDescent="0.25">
      <c r="A32" s="86" t="s">
        <v>33</v>
      </c>
      <c r="B32" s="87"/>
      <c r="C32" s="87"/>
      <c r="D32" s="87"/>
      <c r="E32" s="88"/>
      <c r="F32" s="82">
        <f>SUM(F34:F38)+355950.76</f>
        <v>803000.4423713237</v>
      </c>
      <c r="I32" s="28"/>
      <c r="J32" s="28"/>
      <c r="K32" s="28"/>
    </row>
    <row r="33" spans="1:11" ht="33" customHeight="1" x14ac:dyDescent="0.25">
      <c r="A33" s="89"/>
      <c r="B33" s="90"/>
      <c r="C33" s="90"/>
      <c r="D33" s="90"/>
      <c r="E33" s="91"/>
      <c r="F33" s="83"/>
      <c r="I33" s="28"/>
      <c r="J33" s="28"/>
      <c r="K33" s="28"/>
    </row>
    <row r="34" spans="1:11" ht="15.6" hidden="1" x14ac:dyDescent="0.3">
      <c r="A34" s="79" t="s">
        <v>16</v>
      </c>
      <c r="B34" s="79"/>
      <c r="C34" s="79"/>
      <c r="D34" s="79"/>
      <c r="E34" s="79"/>
      <c r="F34" s="25">
        <f>'[1]УК ВР декабрь нар'!CN254+'[1]УК ВР декабрь нар'!DU254</f>
        <v>153416.12934158629</v>
      </c>
      <c r="I34" s="28"/>
      <c r="J34" s="28"/>
      <c r="K34" s="28"/>
    </row>
    <row r="35" spans="1:11" ht="15.6" hidden="1" x14ac:dyDescent="0.3">
      <c r="A35" s="79" t="s">
        <v>31</v>
      </c>
      <c r="B35" s="79"/>
      <c r="C35" s="79"/>
      <c r="D35" s="79"/>
      <c r="E35" s="79"/>
      <c r="F35" s="25">
        <f>'[1]УК ВР декабрь нар'!CO254+'[1]УК ВР декабрь нар'!DV254</f>
        <v>32361.706517910523</v>
      </c>
      <c r="I35" s="28"/>
      <c r="J35" s="28"/>
      <c r="K35" s="28"/>
    </row>
    <row r="36" spans="1:11" ht="15.6" hidden="1" x14ac:dyDescent="0.3">
      <c r="A36" s="79" t="s">
        <v>18</v>
      </c>
      <c r="B36" s="79"/>
      <c r="C36" s="79"/>
      <c r="D36" s="79"/>
      <c r="E36" s="79"/>
      <c r="F36" s="25">
        <f>'[1]УК ВР декабрь нар'!CP254+'[1]УК ВР декабрь нар'!DW254</f>
        <v>117986.6854</v>
      </c>
      <c r="I36" s="28"/>
      <c r="J36" s="28"/>
      <c r="K36" s="28"/>
    </row>
    <row r="37" spans="1:11" ht="15.6" hidden="1" x14ac:dyDescent="0.3">
      <c r="A37" s="79" t="s">
        <v>19</v>
      </c>
      <c r="B37" s="79"/>
      <c r="C37" s="79"/>
      <c r="D37" s="79"/>
      <c r="E37" s="79"/>
      <c r="F37" s="25">
        <f>'[1]УК ВР декабрь нар'!AI254+'[1]УК ВР декабрь нар'!AJ254+'[1]УК ВР декабрь нар'!AS254+'[1]УК ВР декабрь нар'!BC254+'[1]УК ВР декабрь нар'!DB254+'[1]УК ВР декабрь нар'!EK254+'[1]УК ВР декабрь нар'!AM254</f>
        <v>10382.4</v>
      </c>
      <c r="I37" s="28"/>
      <c r="J37" s="28"/>
      <c r="K37" s="28"/>
    </row>
    <row r="38" spans="1:11" ht="39.75" hidden="1" customHeight="1" x14ac:dyDescent="0.3">
      <c r="A38" s="76" t="s">
        <v>34</v>
      </c>
      <c r="B38" s="77"/>
      <c r="C38" s="77"/>
      <c r="D38" s="77"/>
      <c r="E38" s="78"/>
      <c r="F38" s="25">
        <f>'[1]УК ВР декабрь нар'!DG254+'[1]УК ВР декабрь нар'!EQ254</f>
        <v>132902.76111182681</v>
      </c>
      <c r="I38" s="28"/>
      <c r="J38" s="28"/>
      <c r="K38" s="28"/>
    </row>
    <row r="39" spans="1:11" ht="32.4" customHeight="1" x14ac:dyDescent="0.3">
      <c r="A39" s="65" t="s">
        <v>35</v>
      </c>
      <c r="B39" s="80"/>
      <c r="C39" s="80"/>
      <c r="D39" s="80"/>
      <c r="E39" s="81"/>
      <c r="F39" s="26">
        <f>SUM(F40:F48)+180225.52</f>
        <v>1029399.2656849837</v>
      </c>
      <c r="I39" s="28"/>
    </row>
    <row r="40" spans="1:11" ht="15.6" hidden="1" x14ac:dyDescent="0.3">
      <c r="A40" s="72" t="s">
        <v>20</v>
      </c>
      <c r="B40" s="73"/>
      <c r="C40" s="73"/>
      <c r="D40" s="73"/>
      <c r="E40" s="74"/>
      <c r="F40" s="25">
        <f>'[1]УК ВР декабрь нар'!FB254+'[1]УК ВР декабрь нар'!FX254</f>
        <v>426855.46944029175</v>
      </c>
      <c r="I40" s="28"/>
    </row>
    <row r="41" spans="1:11" ht="15.6" hidden="1" x14ac:dyDescent="0.3">
      <c r="A41" s="71" t="s">
        <v>31</v>
      </c>
      <c r="B41" s="66"/>
      <c r="C41" s="66"/>
      <c r="D41" s="66"/>
      <c r="E41" s="66"/>
      <c r="F41" s="25">
        <f>'[1]УК ВР декабрь нар'!FC254+'[1]УК ВР декабрь нар'!FY254</f>
        <v>87157.726350950717</v>
      </c>
      <c r="I41" s="28"/>
    </row>
    <row r="42" spans="1:11" ht="15.6" hidden="1" customHeight="1" x14ac:dyDescent="0.3">
      <c r="A42" s="79" t="s">
        <v>21</v>
      </c>
      <c r="B42" s="79"/>
      <c r="C42" s="79"/>
      <c r="D42" s="79"/>
      <c r="E42" s="71"/>
      <c r="F42" s="25"/>
      <c r="I42" s="28"/>
    </row>
    <row r="43" spans="1:11" ht="15.6" hidden="1" customHeight="1" x14ac:dyDescent="0.3">
      <c r="A43" s="71" t="s">
        <v>17</v>
      </c>
      <c r="B43" s="66"/>
      <c r="C43" s="66"/>
      <c r="D43" s="66"/>
      <c r="E43" s="66"/>
      <c r="F43" s="25"/>
      <c r="I43" s="28"/>
    </row>
    <row r="44" spans="1:11" ht="15.6" hidden="1" customHeight="1" x14ac:dyDescent="0.3">
      <c r="A44" s="79" t="s">
        <v>22</v>
      </c>
      <c r="B44" s="79"/>
      <c r="C44" s="79"/>
      <c r="D44" s="79"/>
      <c r="E44" s="71"/>
      <c r="F44" s="25"/>
      <c r="I44" s="28"/>
    </row>
    <row r="45" spans="1:11" ht="15.6" hidden="1" customHeight="1" x14ac:dyDescent="0.3">
      <c r="A45" s="71" t="s">
        <v>17</v>
      </c>
      <c r="B45" s="66"/>
      <c r="C45" s="66"/>
      <c r="D45" s="66"/>
      <c r="E45" s="66"/>
      <c r="F45" s="25"/>
      <c r="I45" s="28"/>
    </row>
    <row r="46" spans="1:11" ht="15.6" hidden="1" x14ac:dyDescent="0.3">
      <c r="A46" s="79" t="s">
        <v>18</v>
      </c>
      <c r="B46" s="79"/>
      <c r="C46" s="79"/>
      <c r="D46" s="79"/>
      <c r="E46" s="71"/>
      <c r="F46" s="25">
        <f>'[1]УК ВР декабрь нар'!FD254+'[1]УК ВР декабрь нар'!FZ254</f>
        <v>1629.7049999999999</v>
      </c>
      <c r="I46" s="28"/>
    </row>
    <row r="47" spans="1:11" ht="15.6" hidden="1" x14ac:dyDescent="0.3">
      <c r="A47" s="71" t="s">
        <v>19</v>
      </c>
      <c r="B47" s="66"/>
      <c r="C47" s="66"/>
      <c r="D47" s="66"/>
      <c r="E47" s="66"/>
      <c r="F47" s="25">
        <f>'[1]УК ВР декабрь нар'!GG254+'[1]УК ВР декабрь нар'!FL254+'[1]УК ВР декабрь нар'!BB254+'[1]УК ВР декабрь нар'!AK254</f>
        <v>46742.244599999998</v>
      </c>
      <c r="I47" s="28"/>
    </row>
    <row r="48" spans="1:11" ht="43.5" hidden="1" customHeight="1" x14ac:dyDescent="0.3">
      <c r="A48" s="76" t="s">
        <v>36</v>
      </c>
      <c r="B48" s="77"/>
      <c r="C48" s="77"/>
      <c r="D48" s="77"/>
      <c r="E48" s="78"/>
      <c r="F48" s="25">
        <f>'[1]УК ВР декабрь нар'!FS254+'[1]УК ВР декабрь нар'!GL254</f>
        <v>286788.60029374115</v>
      </c>
      <c r="I48" s="28"/>
      <c r="J48" s="28"/>
    </row>
    <row r="49" spans="1:12" ht="15.6" hidden="1" customHeight="1" x14ac:dyDescent="0.3">
      <c r="A49" s="65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68" t="s">
        <v>47</v>
      </c>
      <c r="B50" s="69"/>
      <c r="C50" s="69"/>
      <c r="D50" s="69"/>
      <c r="E50" s="70"/>
      <c r="F50" s="26">
        <f>F25+F32+F39+F49</f>
        <v>4194266.0309578246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324891.07999999996</v>
      </c>
      <c r="I51" s="28"/>
      <c r="K51" s="28"/>
      <c r="L51" s="28"/>
    </row>
    <row r="52" spans="1:12" ht="15.6" x14ac:dyDescent="0.3">
      <c r="A52" s="71" t="s">
        <v>23</v>
      </c>
      <c r="B52" s="66"/>
      <c r="C52" s="66"/>
      <c r="D52" s="66"/>
      <c r="E52" s="66"/>
      <c r="F52" s="25">
        <v>168181.4</v>
      </c>
      <c r="I52" s="28"/>
    </row>
    <row r="53" spans="1:12" ht="15.6" x14ac:dyDescent="0.3">
      <c r="A53" s="71" t="s">
        <v>24</v>
      </c>
      <c r="B53" s="66"/>
      <c r="C53" s="66"/>
      <c r="D53" s="66"/>
      <c r="E53" s="66"/>
      <c r="F53" s="25">
        <v>156709.68</v>
      </c>
      <c r="I53" s="28"/>
    </row>
    <row r="54" spans="1:12" ht="18" hidden="1" customHeight="1" x14ac:dyDescent="0.3">
      <c r="A54" s="72" t="s">
        <v>25</v>
      </c>
      <c r="B54" s="73"/>
      <c r="C54" s="73"/>
      <c r="D54" s="73"/>
      <c r="E54" s="74"/>
      <c r="F54" s="25">
        <v>0</v>
      </c>
      <c r="I54" s="28"/>
    </row>
    <row r="55" spans="1:12" ht="15.6" x14ac:dyDescent="0.3">
      <c r="A55" s="75" t="s">
        <v>49</v>
      </c>
      <c r="B55" s="75"/>
      <c r="C55" s="75"/>
      <c r="D55" s="75"/>
      <c r="E55" s="75"/>
      <c r="F55" s="26">
        <f>F50+F51</f>
        <v>4519157.1109578246</v>
      </c>
      <c r="H55" s="28"/>
      <c r="I55" s="28"/>
    </row>
    <row r="56" spans="1:12" ht="15.6" x14ac:dyDescent="0.3">
      <c r="A56" s="63" t="s">
        <v>26</v>
      </c>
      <c r="B56" s="63"/>
      <c r="C56" s="63"/>
      <c r="D56" s="63"/>
      <c r="E56" s="63"/>
      <c r="F56" s="27">
        <f>E16</f>
        <v>2171152.79</v>
      </c>
      <c r="I56" s="28"/>
    </row>
    <row r="57" spans="1:12" ht="15.6" x14ac:dyDescent="0.3">
      <c r="A57" s="63" t="s">
        <v>27</v>
      </c>
      <c r="B57" s="63"/>
      <c r="C57" s="63"/>
      <c r="D57" s="63"/>
      <c r="E57" s="63"/>
      <c r="F57" s="26">
        <f>F16</f>
        <v>2093830.77</v>
      </c>
      <c r="H57" s="28"/>
      <c r="I57" s="28"/>
    </row>
    <row r="58" spans="1:12" ht="15.6" x14ac:dyDescent="0.3">
      <c r="A58" s="64" t="s">
        <v>28</v>
      </c>
      <c r="B58" s="64"/>
      <c r="C58" s="64"/>
      <c r="D58" s="64"/>
      <c r="E58" s="64"/>
      <c r="F58" s="26">
        <f>F24+F56-F55</f>
        <v>-1000830.3033571802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E17" sqref="E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53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'Елецкая 13'!A2:G2</f>
        <v>перед собственниками дома по адресу: ул. Елецкая 13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'Елецкая 13'!G8</f>
        <v>задолженность с нарастающим итогом с - 01.01.2010г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4188054.0700000003</v>
      </c>
      <c r="F9" s="16">
        <f t="shared" ref="F9:G9" si="0">SUM(F10:F15)</f>
        <v>4161978.2399999998</v>
      </c>
      <c r="G9" s="16">
        <f t="shared" si="0"/>
        <v>964747.8899999999</v>
      </c>
    </row>
    <row r="10" spans="1:7" ht="15.6" x14ac:dyDescent="0.3">
      <c r="A10" s="100" t="s">
        <v>9</v>
      </c>
      <c r="B10" s="101"/>
      <c r="C10" s="101"/>
      <c r="D10" s="102"/>
      <c r="E10" s="17">
        <v>1465712.04</v>
      </c>
      <c r="F10" s="17">
        <v>1485567.52</v>
      </c>
      <c r="G10" s="18">
        <v>395949.6</v>
      </c>
    </row>
    <row r="11" spans="1:7" ht="15.6" x14ac:dyDescent="0.3">
      <c r="A11" s="100" t="s">
        <v>10</v>
      </c>
      <c r="B11" s="101"/>
      <c r="C11" s="101"/>
      <c r="D11" s="102"/>
      <c r="E11" s="17">
        <v>862229.54</v>
      </c>
      <c r="F11" s="17">
        <v>857630.1</v>
      </c>
      <c r="G11" s="18">
        <v>186856.01</v>
      </c>
    </row>
    <row r="12" spans="1:7" ht="15.6" x14ac:dyDescent="0.3">
      <c r="A12" s="100" t="s">
        <v>11</v>
      </c>
      <c r="B12" s="101"/>
      <c r="C12" s="101"/>
      <c r="D12" s="102"/>
      <c r="E12" s="17">
        <v>232878.52</v>
      </c>
      <c r="F12" s="17">
        <v>228102.26</v>
      </c>
      <c r="G12" s="18">
        <v>59660.81</v>
      </c>
    </row>
    <row r="13" spans="1:7" ht="15.6" x14ac:dyDescent="0.3">
      <c r="A13" s="100" t="s">
        <v>12</v>
      </c>
      <c r="B13" s="101"/>
      <c r="C13" s="101"/>
      <c r="D13" s="102"/>
      <c r="E13" s="17">
        <v>262643.42</v>
      </c>
      <c r="F13" s="17">
        <v>256550.86</v>
      </c>
      <c r="G13" s="18">
        <v>61898.66</v>
      </c>
    </row>
    <row r="14" spans="1:7" ht="15.6" x14ac:dyDescent="0.3">
      <c r="A14" s="93" t="s">
        <v>13</v>
      </c>
      <c r="B14" s="93"/>
      <c r="C14" s="93"/>
      <c r="D14" s="93"/>
      <c r="E14" s="17">
        <v>997087.93</v>
      </c>
      <c r="F14" s="17">
        <v>1007520.94</v>
      </c>
      <c r="G14" s="18">
        <v>219486.75</v>
      </c>
    </row>
    <row r="15" spans="1:7" ht="15.6" x14ac:dyDescent="0.3">
      <c r="A15" s="100" t="s">
        <v>68</v>
      </c>
      <c r="B15" s="101"/>
      <c r="C15" s="101"/>
      <c r="D15" s="102"/>
      <c r="E15" s="17">
        <v>367502.62</v>
      </c>
      <c r="F15" s="17">
        <v>326606.56</v>
      </c>
      <c r="G15" s="18">
        <v>40896.06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2365571.7599999998</v>
      </c>
      <c r="F16" s="16">
        <f>SUM(F17:F20)</f>
        <v>2360389.81</v>
      </c>
      <c r="G16" s="16">
        <f>SUM(G17:G20)</f>
        <v>423324.05</v>
      </c>
    </row>
    <row r="17" spans="1:12" ht="15.6" x14ac:dyDescent="0.3">
      <c r="A17" s="115" t="s">
        <v>43</v>
      </c>
      <c r="B17" s="116"/>
      <c r="C17" s="116"/>
      <c r="D17" s="117"/>
      <c r="E17" s="17">
        <v>2019441.06</v>
      </c>
      <c r="F17" s="17">
        <v>2020079.21</v>
      </c>
      <c r="G17" s="18">
        <v>376055.05</v>
      </c>
    </row>
    <row r="18" spans="1:12" ht="15.6" x14ac:dyDescent="0.3">
      <c r="A18" s="93" t="s">
        <v>55</v>
      </c>
      <c r="B18" s="93"/>
      <c r="C18" s="93"/>
      <c r="D18" s="93"/>
      <c r="E18" s="17">
        <v>10100.76</v>
      </c>
      <c r="F18" s="17">
        <v>9955.6</v>
      </c>
      <c r="G18" s="18">
        <v>1364.8</v>
      </c>
    </row>
    <row r="19" spans="1:12" ht="15.6" x14ac:dyDescent="0.3">
      <c r="A19" s="93" t="s">
        <v>56</v>
      </c>
      <c r="B19" s="93"/>
      <c r="C19" s="93"/>
      <c r="D19" s="93"/>
      <c r="E19" s="17">
        <v>19281.96</v>
      </c>
      <c r="F19" s="17">
        <v>18948.93</v>
      </c>
      <c r="G19" s="18">
        <v>2623.51</v>
      </c>
    </row>
    <row r="20" spans="1:12" ht="15.6" x14ac:dyDescent="0.3">
      <c r="A20" s="93" t="s">
        <v>57</v>
      </c>
      <c r="B20" s="93"/>
      <c r="C20" s="93"/>
      <c r="D20" s="93"/>
      <c r="E20" s="17">
        <v>316747.98</v>
      </c>
      <c r="F20" s="17">
        <v>311406.07</v>
      </c>
      <c r="G20" s="18">
        <v>43280.69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93" t="s">
        <v>15</v>
      </c>
      <c r="B22" s="93"/>
      <c r="C22" s="93"/>
      <c r="D22" s="9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3" t="s">
        <v>59</v>
      </c>
      <c r="B25" s="63"/>
      <c r="C25" s="63"/>
      <c r="D25" s="63"/>
      <c r="E25" s="63"/>
      <c r="F25" s="38">
        <f>'Елецкая 13'!F58</f>
        <v>-1000830.3033571802</v>
      </c>
      <c r="G25" s="19"/>
    </row>
    <row r="26" spans="1:12" ht="13.2" customHeight="1" x14ac:dyDescent="0.25">
      <c r="A26" s="86" t="s">
        <v>60</v>
      </c>
      <c r="B26" s="87"/>
      <c r="C26" s="87"/>
      <c r="D26" s="87"/>
      <c r="E26" s="88"/>
      <c r="F26" s="82">
        <f>SUM(F28:F32)</f>
        <v>317243.95038184291</v>
      </c>
    </row>
    <row r="27" spans="1:12" ht="13.2" customHeight="1" x14ac:dyDescent="0.25">
      <c r="A27" s="89"/>
      <c r="B27" s="90"/>
      <c r="C27" s="90"/>
      <c r="D27" s="90"/>
      <c r="E27" s="91"/>
      <c r="F27" s="83"/>
    </row>
    <row r="28" spans="1:12" ht="15.6" hidden="1" customHeight="1" x14ac:dyDescent="0.3">
      <c r="A28" s="71" t="s">
        <v>16</v>
      </c>
      <c r="B28" s="66"/>
      <c r="C28" s="66"/>
      <c r="D28" s="66"/>
      <c r="E28" s="67"/>
      <c r="F28" s="25">
        <f>'[2]УК ВР декабрь нар'!W254</f>
        <v>30988.77102420391</v>
      </c>
      <c r="L28" s="39"/>
    </row>
    <row r="29" spans="1:12" ht="15.6" hidden="1" customHeight="1" x14ac:dyDescent="0.3">
      <c r="A29" s="71" t="s">
        <v>31</v>
      </c>
      <c r="B29" s="66"/>
      <c r="C29" s="66"/>
      <c r="D29" s="66"/>
      <c r="E29" s="67"/>
      <c r="F29" s="25">
        <f>'[2]УК ВР декабрь нар'!X254</f>
        <v>9523.2740466302585</v>
      </c>
    </row>
    <row r="30" spans="1:12" ht="15.6" hidden="1" customHeight="1" x14ac:dyDescent="0.3">
      <c r="A30" s="71" t="s">
        <v>18</v>
      </c>
      <c r="B30" s="66"/>
      <c r="C30" s="66"/>
      <c r="D30" s="66"/>
      <c r="E30" s="67"/>
      <c r="F30" s="25">
        <f>'[2]УК ВР декабрь нар'!Y254</f>
        <v>109523.2784</v>
      </c>
    </row>
    <row r="31" spans="1:12" ht="15.6" hidden="1" customHeight="1" x14ac:dyDescent="0.3">
      <c r="A31" s="71" t="s">
        <v>19</v>
      </c>
      <c r="B31" s="66"/>
      <c r="C31" s="66"/>
      <c r="D31" s="66"/>
      <c r="E31" s="67"/>
      <c r="F31" s="25">
        <f>'[2]УК ВР декабрь нар'!AV254+'[2]УК ВР декабрь нар'!BN254</f>
        <v>17716</v>
      </c>
    </row>
    <row r="32" spans="1:12" ht="15.6" hidden="1" customHeight="1" x14ac:dyDescent="0.3">
      <c r="A32" s="76" t="s">
        <v>61</v>
      </c>
      <c r="B32" s="84"/>
      <c r="C32" s="84"/>
      <c r="D32" s="84"/>
      <c r="E32" s="85"/>
      <c r="F32" s="25">
        <f>'[2]УК ВР декабрь нар'!AY254</f>
        <v>149492.62691100876</v>
      </c>
    </row>
    <row r="33" spans="1:12" ht="13.2" customHeight="1" x14ac:dyDescent="0.25">
      <c r="A33" s="86" t="s">
        <v>62</v>
      </c>
      <c r="B33" s="87"/>
      <c r="C33" s="87"/>
      <c r="D33" s="87"/>
      <c r="E33" s="88"/>
      <c r="F33" s="82">
        <f>SUM(F35:F39)+379390.85</f>
        <v>691661.64528728183</v>
      </c>
    </row>
    <row r="34" spans="1:12" ht="13.2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'[2]УК ВР декабрь нар'!CN254+'[2]УК ВР декабрь нар'!DU254</f>
        <v>126110.65745427574</v>
      </c>
      <c r="L35" s="39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'[2]УК ВР декабрь нар'!CO254+'[2]УК ВР декабрь нар'!DV254</f>
        <v>38885.55441051138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'[2]УК ВР декабрь нар'!CP254+'[2]УК ВР декабрь нар'!DW254</f>
        <v>17915.727299999999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'[2]УК ВР декабрь нар'!BM254+'[2]УК ВР декабрь нар'!DB254+'[2]УК ВР декабрь нар'!EL254</f>
        <v>0</v>
      </c>
    </row>
    <row r="39" spans="1:12" ht="15.6" hidden="1" customHeight="1" x14ac:dyDescent="0.3">
      <c r="A39" s="76" t="s">
        <v>63</v>
      </c>
      <c r="B39" s="77"/>
      <c r="C39" s="77"/>
      <c r="D39" s="77"/>
      <c r="E39" s="78"/>
      <c r="F39" s="25">
        <f>'[2]УК ВР декабрь нар'!DG254+'[2]УК ВР декабрь нар'!EQ254</f>
        <v>129358.8561224947</v>
      </c>
    </row>
    <row r="40" spans="1:12" ht="15.6" x14ac:dyDescent="0.3">
      <c r="A40" s="65" t="s">
        <v>35</v>
      </c>
      <c r="B40" s="80"/>
      <c r="C40" s="80"/>
      <c r="D40" s="80"/>
      <c r="E40" s="81"/>
      <c r="F40" s="26">
        <f>SUM(F41:F49)</f>
        <v>814038.22101653705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'[2]УК ВР декабрь нар'!FB254+'[2]УК ВР декабрь нар'!FX254</f>
        <v>431280.83302729763</v>
      </c>
      <c r="L41" s="39"/>
    </row>
    <row r="42" spans="1:12" ht="15.6" hidden="1" customHeight="1" x14ac:dyDescent="0.3">
      <c r="A42" s="71" t="s">
        <v>31</v>
      </c>
      <c r="B42" s="66"/>
      <c r="C42" s="66"/>
      <c r="D42" s="66"/>
      <c r="E42" s="66"/>
      <c r="F42" s="25">
        <f>'[2]УК ВР декабрь нар'!FC254+'[2]УК ВР декабрь нар'!FY254</f>
        <v>131185.50125165773</v>
      </c>
    </row>
    <row r="43" spans="1:12" ht="15.6" hidden="1" customHeight="1" x14ac:dyDescent="0.3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3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3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1"/>
      <c r="F47" s="25">
        <f>'[2]УК ВР декабрь нар'!FD254+'[2]УК ВР декабрь нар'!FZ254</f>
        <v>1351.7550000000001</v>
      </c>
    </row>
    <row r="48" spans="1:12" ht="15.6" hidden="1" customHeight="1" x14ac:dyDescent="0.3">
      <c r="A48" s="71" t="s">
        <v>19</v>
      </c>
      <c r="B48" s="66"/>
      <c r="C48" s="66"/>
      <c r="D48" s="66"/>
      <c r="E48" s="66"/>
      <c r="F48" s="25">
        <f>'[2]УК ВР декабрь нар'!GG254+'[2]УК ВР декабрь нар'!FL254+'[2]УК ВР декабрь нар'!AK254</f>
        <v>13009.161599999999</v>
      </c>
    </row>
    <row r="49" spans="1:15" ht="15.6" hidden="1" customHeight="1" x14ac:dyDescent="0.3">
      <c r="A49" s="76" t="s">
        <v>64</v>
      </c>
      <c r="B49" s="77"/>
      <c r="C49" s="77"/>
      <c r="D49" s="77"/>
      <c r="E49" s="78"/>
      <c r="F49" s="25">
        <f>'[2]УК ВР декабрь нар'!FS254+'[2]УК ВР декабрь нар'!GL254</f>
        <v>237210.97013758169</v>
      </c>
    </row>
    <row r="50" spans="1:15" ht="15.6" customHeight="1" x14ac:dyDescent="0.3">
      <c r="A50" s="65" t="s">
        <v>37</v>
      </c>
      <c r="B50" s="66"/>
      <c r="C50" s="66"/>
      <c r="D50" s="66"/>
      <c r="E50" s="67"/>
      <c r="F50" s="32"/>
    </row>
    <row r="51" spans="1:15" ht="15.6" x14ac:dyDescent="0.3">
      <c r="A51" s="68" t="s">
        <v>65</v>
      </c>
      <c r="B51" s="69"/>
      <c r="C51" s="69"/>
      <c r="D51" s="69"/>
      <c r="E51" s="70"/>
      <c r="F51" s="26">
        <f>F26+F33+F40+F50</f>
        <v>1822943.8166856617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340427.22</v>
      </c>
    </row>
    <row r="53" spans="1:15" ht="15.6" x14ac:dyDescent="0.3">
      <c r="A53" s="71" t="s">
        <v>23</v>
      </c>
      <c r="B53" s="66"/>
      <c r="C53" s="66"/>
      <c r="D53" s="66"/>
      <c r="E53" s="66"/>
      <c r="F53" s="25">
        <v>171253.88</v>
      </c>
    </row>
    <row r="54" spans="1:15" ht="15.6" x14ac:dyDescent="0.3">
      <c r="A54" s="71" t="s">
        <v>24</v>
      </c>
      <c r="B54" s="66"/>
      <c r="C54" s="66"/>
      <c r="D54" s="66"/>
      <c r="E54" s="66"/>
      <c r="F54" s="25">
        <v>169173.34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2163371.0366856614</v>
      </c>
      <c r="N56" s="19"/>
      <c r="O56" s="19"/>
    </row>
    <row r="57" spans="1:15" ht="15.6" x14ac:dyDescent="0.3">
      <c r="A57" s="63" t="s">
        <v>26</v>
      </c>
      <c r="B57" s="63"/>
      <c r="C57" s="63"/>
      <c r="D57" s="63"/>
      <c r="E57" s="63"/>
      <c r="F57" s="27">
        <f>E17</f>
        <v>2019441.06</v>
      </c>
    </row>
    <row r="58" spans="1:15" ht="15.6" x14ac:dyDescent="0.3">
      <c r="A58" s="63" t="s">
        <v>27</v>
      </c>
      <c r="B58" s="63"/>
      <c r="C58" s="63"/>
      <c r="D58" s="63"/>
      <c r="E58" s="63"/>
      <c r="F58" s="26">
        <f>F17</f>
        <v>2020079.21</v>
      </c>
      <c r="H58" s="28"/>
    </row>
    <row r="59" spans="1:15" ht="15.6" x14ac:dyDescent="0.3">
      <c r="A59" s="64" t="s">
        <v>28</v>
      </c>
      <c r="B59" s="64"/>
      <c r="C59" s="64"/>
      <c r="D59" s="64"/>
      <c r="E59" s="64"/>
      <c r="F59" s="26">
        <f>F25+F57-F56</f>
        <v>-1144760.2800428416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21" sqref="G2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69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'Елецкая 13'!A2:G2</f>
        <v>перед собственниками дома по адресу: ул. Елецкая 13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'Елецкая 13'!G8</f>
        <v>задолженность с нарастающим итогом с - 01.01.2010г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1875349.3399999999</v>
      </c>
      <c r="F9" s="16">
        <f t="shared" ref="F9:G9" si="0">SUM(F10:F15)</f>
        <v>2476180.3400000003</v>
      </c>
      <c r="G9" s="16">
        <f t="shared" si="0"/>
        <v>363916.88999999996</v>
      </c>
    </row>
    <row r="10" spans="1:7" ht="15.6" x14ac:dyDescent="0.3">
      <c r="A10" s="100" t="s">
        <v>9</v>
      </c>
      <c r="B10" s="101"/>
      <c r="C10" s="101"/>
      <c r="D10" s="102"/>
      <c r="E10" s="17">
        <v>956764.15</v>
      </c>
      <c r="F10" s="17">
        <v>1240941.25</v>
      </c>
      <c r="G10" s="18">
        <v>111772.5</v>
      </c>
    </row>
    <row r="11" spans="1:7" ht="15.6" x14ac:dyDescent="0.3">
      <c r="A11" s="100" t="s">
        <v>10</v>
      </c>
      <c r="B11" s="101"/>
      <c r="C11" s="101"/>
      <c r="D11" s="102"/>
      <c r="E11" s="17">
        <v>296873.65999999997</v>
      </c>
      <c r="F11" s="17">
        <v>395515.49</v>
      </c>
      <c r="G11" s="18">
        <v>88214.18</v>
      </c>
    </row>
    <row r="12" spans="1:7" ht="15.6" x14ac:dyDescent="0.3">
      <c r="A12" s="100" t="s">
        <v>11</v>
      </c>
      <c r="B12" s="101"/>
      <c r="C12" s="101"/>
      <c r="D12" s="102"/>
      <c r="E12" s="17">
        <v>205761.19</v>
      </c>
      <c r="F12" s="17">
        <v>228147.32</v>
      </c>
      <c r="G12" s="18">
        <v>37274.68</v>
      </c>
    </row>
    <row r="13" spans="1:7" ht="15.6" x14ac:dyDescent="0.3">
      <c r="A13" s="100" t="s">
        <v>12</v>
      </c>
      <c r="B13" s="101"/>
      <c r="C13" s="101"/>
      <c r="D13" s="102"/>
      <c r="E13" s="17">
        <v>225135.22</v>
      </c>
      <c r="F13" s="17">
        <v>251037.04</v>
      </c>
      <c r="G13" s="18">
        <v>35996.839999999997</v>
      </c>
    </row>
    <row r="14" spans="1:7" ht="15.6" x14ac:dyDescent="0.3">
      <c r="A14" s="93" t="s">
        <v>13</v>
      </c>
      <c r="B14" s="93"/>
      <c r="C14" s="93"/>
      <c r="D14" s="93"/>
      <c r="E14" s="17">
        <v>162223.41</v>
      </c>
      <c r="F14" s="17">
        <v>290611.08</v>
      </c>
      <c r="G14" s="18">
        <v>91099.08</v>
      </c>
    </row>
    <row r="15" spans="1:7" ht="15.6" x14ac:dyDescent="0.3">
      <c r="A15" s="100" t="s">
        <v>68</v>
      </c>
      <c r="B15" s="101"/>
      <c r="C15" s="101"/>
      <c r="D15" s="102"/>
      <c r="E15" s="17">
        <v>28591.71</v>
      </c>
      <c r="F15" s="17">
        <v>69928.160000000003</v>
      </c>
      <c r="G15" s="18">
        <v>-440.39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2324125.2199999997</v>
      </c>
      <c r="F16" s="16">
        <f>SUM(F17:F20)</f>
        <v>2411472.9699999997</v>
      </c>
      <c r="G16" s="16">
        <f>SUM(G17:G20)</f>
        <v>335976.3</v>
      </c>
    </row>
    <row r="17" spans="1:12" ht="15.6" x14ac:dyDescent="0.3">
      <c r="A17" s="115" t="s">
        <v>43</v>
      </c>
      <c r="B17" s="116"/>
      <c r="C17" s="116"/>
      <c r="D17" s="117"/>
      <c r="E17" s="17">
        <v>1965755.53</v>
      </c>
      <c r="F17" s="17">
        <v>2051946.18</v>
      </c>
      <c r="G17" s="18">
        <v>289864.40000000002</v>
      </c>
    </row>
    <row r="18" spans="1:12" ht="15.6" x14ac:dyDescent="0.3">
      <c r="A18" s="93" t="s">
        <v>55</v>
      </c>
      <c r="B18" s="93"/>
      <c r="C18" s="93"/>
      <c r="D18" s="93"/>
      <c r="E18" s="17">
        <v>10558.98</v>
      </c>
      <c r="F18" s="17">
        <v>10551.42</v>
      </c>
      <c r="G18" s="18">
        <v>1372.36</v>
      </c>
    </row>
    <row r="19" spans="1:12" ht="15.6" x14ac:dyDescent="0.3">
      <c r="A19" s="93" t="s">
        <v>56</v>
      </c>
      <c r="B19" s="93"/>
      <c r="C19" s="93"/>
      <c r="D19" s="93"/>
      <c r="E19" s="17">
        <v>19740.18</v>
      </c>
      <c r="F19" s="17">
        <v>19813.22</v>
      </c>
      <c r="G19" s="18">
        <v>2550.4699999999998</v>
      </c>
    </row>
    <row r="20" spans="1:12" ht="15.6" x14ac:dyDescent="0.3">
      <c r="A20" s="93" t="s">
        <v>57</v>
      </c>
      <c r="B20" s="93"/>
      <c r="C20" s="93"/>
      <c r="D20" s="93"/>
      <c r="E20" s="17">
        <v>328070.53000000003</v>
      </c>
      <c r="F20" s="17">
        <v>329162.15000000002</v>
      </c>
      <c r="G20" s="18">
        <v>42189.07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93" t="s">
        <v>15</v>
      </c>
      <c r="B22" s="93"/>
      <c r="C22" s="93"/>
      <c r="D22" s="9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3" t="s">
        <v>71</v>
      </c>
      <c r="B25" s="63"/>
      <c r="C25" s="63"/>
      <c r="D25" s="63"/>
      <c r="E25" s="63"/>
      <c r="F25" s="38">
        <f>'Елецкая 13(2019)'!F59</f>
        <v>-1144760.2800428416</v>
      </c>
      <c r="G25" s="19"/>
    </row>
    <row r="26" spans="1:12" ht="13.2" customHeight="1" x14ac:dyDescent="0.25">
      <c r="A26" s="86" t="s">
        <v>72</v>
      </c>
      <c r="B26" s="87"/>
      <c r="C26" s="87"/>
      <c r="D26" s="87"/>
      <c r="E26" s="88"/>
      <c r="F26" s="82">
        <f>SUM(F28:F32)</f>
        <v>253071.14818370534</v>
      </c>
    </row>
    <row r="27" spans="1:12" ht="69.599999999999994" customHeight="1" x14ac:dyDescent="0.25">
      <c r="A27" s="89"/>
      <c r="B27" s="90"/>
      <c r="C27" s="90"/>
      <c r="D27" s="90"/>
      <c r="E27" s="91"/>
      <c r="F27" s="83"/>
    </row>
    <row r="28" spans="1:12" ht="15.6" hidden="1" customHeight="1" x14ac:dyDescent="0.3">
      <c r="A28" s="71" t="s">
        <v>16</v>
      </c>
      <c r="B28" s="66"/>
      <c r="C28" s="66"/>
      <c r="D28" s="66"/>
      <c r="E28" s="67"/>
      <c r="F28" s="25">
        <f>'[3]УК ВР декабрь нар'!W254</f>
        <v>36899.204176532025</v>
      </c>
      <c r="L28" s="39"/>
    </row>
    <row r="29" spans="1:12" ht="15.6" hidden="1" customHeight="1" x14ac:dyDescent="0.3">
      <c r="A29" s="71" t="s">
        <v>31</v>
      </c>
      <c r="B29" s="66"/>
      <c r="C29" s="66"/>
      <c r="D29" s="66"/>
      <c r="E29" s="67"/>
      <c r="F29" s="25">
        <f>'[3]УК ВР декабрь нар'!X254</f>
        <v>8991.5181347522721</v>
      </c>
    </row>
    <row r="30" spans="1:12" ht="15.6" hidden="1" customHeight="1" x14ac:dyDescent="0.3">
      <c r="A30" s="71" t="s">
        <v>18</v>
      </c>
      <c r="B30" s="66"/>
      <c r="C30" s="66"/>
      <c r="D30" s="66"/>
      <c r="E30" s="67"/>
      <c r="F30" s="25">
        <f>'[3]УК ВР декабрь нар'!Y254</f>
        <v>37313.181700000001</v>
      </c>
    </row>
    <row r="31" spans="1:12" ht="15.6" hidden="1" customHeight="1" x14ac:dyDescent="0.3">
      <c r="A31" s="71" t="s">
        <v>19</v>
      </c>
      <c r="B31" s="66"/>
      <c r="C31" s="66"/>
      <c r="D31" s="66"/>
      <c r="E31" s="67"/>
      <c r="F31" s="25">
        <f>'[3]УК ВР декабрь нар'!AA254+'[3]УК ВР декабрь нар'!AB254+'[3]УК ВР декабрь нар'!AC254+'[3]УК ВР декабрь нар'!AD254+'[3]УК ВР декабрь нар'!AE254+'[3]УК ВР декабрь нар'!AF254+'[3]УК ВР декабрь нар'!AG254+'[3]УК ВР декабрь нар'!AH254+'[3]УК ВР декабрь нар'!AJ254+'[3]УК ВР декабрь нар'!AL254+'[3]УК ВР декабрь нар'!AN254+'[3]УК ВР декабрь нар'!AO254+'[3]УК ВР декабрь нар'!AP254+'[3]УК ВР декабрь нар'!AQ254+'[3]УК ВР декабрь нар'!AR254+'[3]УК ВР декабрь нар'!AT254</f>
        <v>426.48180000000002</v>
      </c>
    </row>
    <row r="32" spans="1:12" ht="15.6" hidden="1" customHeight="1" x14ac:dyDescent="0.3">
      <c r="A32" s="76" t="s">
        <v>61</v>
      </c>
      <c r="B32" s="84"/>
      <c r="C32" s="84"/>
      <c r="D32" s="84"/>
      <c r="E32" s="85"/>
      <c r="F32" s="25">
        <f>'[3]УК ВР декабрь нар'!AY254</f>
        <v>169440.76237242104</v>
      </c>
    </row>
    <row r="33" spans="1:12" ht="13.2" customHeight="1" x14ac:dyDescent="0.25">
      <c r="A33" s="86" t="s">
        <v>73</v>
      </c>
      <c r="B33" s="87"/>
      <c r="C33" s="87"/>
      <c r="D33" s="87"/>
      <c r="E33" s="88"/>
      <c r="F33" s="82">
        <f>SUM(F35:F39)+299007.28</f>
        <v>533103.43812051753</v>
      </c>
    </row>
    <row r="34" spans="1:12" ht="87.6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'[3]УК ВР декабрь нар'!CN254+'[3]УК ВР декабрь нар'!DU254</f>
        <v>104072.32074159937</v>
      </c>
      <c r="L35" s="39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'[3]УК ВР декабрь нар'!CO254+'[3]УК ВР декабрь нар'!DV254</f>
        <v>26031.520022657576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'[3]УК ВР декабрь нар'!CP254+'[3]УК ВР декабрь нар'!DW254</f>
        <v>9868.5638999999992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'[3]УК ВР декабрь нар'!AI254+'[3]УК ВР декабрь нар'!AJ254+'[3]УК ВР декабрь нар'!AS254+'[3]УК ВР декабрь нар'!BC254+'[3]УК ВР декабрь нар'!DB254+'[3]УК ВР декабрь нар'!EK254+'[3]УК ВР декабрь нар'!AM254</f>
        <v>0</v>
      </c>
    </row>
    <row r="39" spans="1:12" ht="15.6" hidden="1" customHeight="1" x14ac:dyDescent="0.3">
      <c r="A39" s="76" t="s">
        <v>63</v>
      </c>
      <c r="B39" s="77"/>
      <c r="C39" s="77"/>
      <c r="D39" s="77"/>
      <c r="E39" s="78"/>
      <c r="F39" s="25">
        <f>'[3]УК ВР декабрь нар'!DF254+'[3]УК ВР декабрь нар'!EP254</f>
        <v>94123.753456260572</v>
      </c>
    </row>
    <row r="40" spans="1:12" ht="61.2" customHeight="1" x14ac:dyDescent="0.3">
      <c r="A40" s="65" t="s">
        <v>74</v>
      </c>
      <c r="B40" s="80"/>
      <c r="C40" s="80"/>
      <c r="D40" s="80"/>
      <c r="E40" s="81"/>
      <c r="F40" s="26">
        <f>SUM(F41:F49)</f>
        <v>789232.63248520915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'[3]УК ВР декабрь нар'!FB254+'[3]УК ВР декабрь нар'!FX254</f>
        <v>418935.90990042896</v>
      </c>
      <c r="L41" s="39"/>
    </row>
    <row r="42" spans="1:12" ht="15.6" hidden="1" customHeight="1" x14ac:dyDescent="0.3">
      <c r="A42" s="71" t="s">
        <v>31</v>
      </c>
      <c r="B42" s="66"/>
      <c r="C42" s="66"/>
      <c r="D42" s="66"/>
      <c r="E42" s="66"/>
      <c r="F42" s="25">
        <f>'[3]УК ВР декабрь нар'!FC254+'[3]УК ВР декабрь нар'!FY254</f>
        <v>112770.6243234796</v>
      </c>
    </row>
    <row r="43" spans="1:12" ht="15.6" hidden="1" customHeight="1" x14ac:dyDescent="0.3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3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3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1"/>
      <c r="F47" s="25">
        <f>'[3]УК ВР декабрь нар'!FD254+'[3]УК ВР декабрь нар'!FZ254</f>
        <v>2054.8920000000003</v>
      </c>
    </row>
    <row r="48" spans="1:12" ht="15.6" hidden="1" customHeight="1" x14ac:dyDescent="0.3">
      <c r="A48" s="71" t="s">
        <v>19</v>
      </c>
      <c r="B48" s="66"/>
      <c r="C48" s="66"/>
      <c r="D48" s="66"/>
      <c r="E48" s="66"/>
      <c r="F48" s="25">
        <f>'[3]УК ВР декабрь нар'!GG254+'[3]УК ВР декабрь нар'!FL254+'[3]УК ВР декабрь нар'!BB254+'[3]УК ВР декабрь нар'!AK254</f>
        <v>22660.83</v>
      </c>
    </row>
    <row r="49" spans="1:15" ht="15.6" hidden="1" customHeight="1" x14ac:dyDescent="0.3">
      <c r="A49" s="76" t="s">
        <v>64</v>
      </c>
      <c r="B49" s="77"/>
      <c r="C49" s="77"/>
      <c r="D49" s="77"/>
      <c r="E49" s="78"/>
      <c r="F49" s="25">
        <f>'[3]УК ВР декабрь нар'!FS254+'[3]УК ВР декабрь нар'!GL254</f>
        <v>232810.37626130067</v>
      </c>
    </row>
    <row r="50" spans="1:15" ht="15.6" customHeight="1" x14ac:dyDescent="0.3">
      <c r="A50" s="65" t="s">
        <v>37</v>
      </c>
      <c r="B50" s="66"/>
      <c r="C50" s="66"/>
      <c r="D50" s="66"/>
      <c r="E50" s="67"/>
      <c r="F50" s="32"/>
    </row>
    <row r="51" spans="1:15" ht="15.6" customHeight="1" x14ac:dyDescent="0.3">
      <c r="A51" s="68" t="s">
        <v>75</v>
      </c>
      <c r="B51" s="69"/>
      <c r="C51" s="69"/>
      <c r="D51" s="69"/>
      <c r="E51" s="70"/>
      <c r="F51" s="26">
        <f>F26+F33+F40+F50</f>
        <v>1575407.2187894322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283408.59999999998</v>
      </c>
    </row>
    <row r="53" spans="1:15" ht="15.6" x14ac:dyDescent="0.3">
      <c r="A53" s="71" t="s">
        <v>23</v>
      </c>
      <c r="B53" s="66"/>
      <c r="C53" s="66"/>
      <c r="D53" s="66"/>
      <c r="E53" s="66"/>
      <c r="F53" s="25">
        <v>115664.4</v>
      </c>
    </row>
    <row r="54" spans="1:15" ht="15.6" x14ac:dyDescent="0.3">
      <c r="A54" s="71" t="s">
        <v>24</v>
      </c>
      <c r="B54" s="66"/>
      <c r="C54" s="66"/>
      <c r="D54" s="66"/>
      <c r="E54" s="66"/>
      <c r="F54" s="25">
        <v>167744.20000000001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1858815.8187894323</v>
      </c>
      <c r="N56" s="19"/>
      <c r="O56" s="19"/>
    </row>
    <row r="57" spans="1:15" ht="15.6" x14ac:dyDescent="0.3">
      <c r="A57" s="63" t="s">
        <v>26</v>
      </c>
      <c r="B57" s="63"/>
      <c r="C57" s="63"/>
      <c r="D57" s="63"/>
      <c r="E57" s="63"/>
      <c r="F57" s="27">
        <f>E17</f>
        <v>1965755.53</v>
      </c>
    </row>
    <row r="58" spans="1:15" ht="15.6" x14ac:dyDescent="0.3">
      <c r="A58" s="63" t="s">
        <v>27</v>
      </c>
      <c r="B58" s="63"/>
      <c r="C58" s="63"/>
      <c r="D58" s="63"/>
      <c r="E58" s="63"/>
      <c r="F58" s="26">
        <f>F17</f>
        <v>2051946.18</v>
      </c>
      <c r="H58" s="28"/>
    </row>
    <row r="59" spans="1:15" ht="15.6" x14ac:dyDescent="0.3">
      <c r="A59" s="64" t="s">
        <v>28</v>
      </c>
      <c r="B59" s="64"/>
      <c r="C59" s="64"/>
      <c r="D59" s="64"/>
      <c r="E59" s="64"/>
      <c r="F59" s="26">
        <f>F25+F57-F56</f>
        <v>-1037820.5688322738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4" t="s">
        <v>76</v>
      </c>
      <c r="B1" s="94"/>
      <c r="C1" s="94"/>
      <c r="D1" s="94"/>
      <c r="E1" s="94"/>
      <c r="F1" s="94"/>
      <c r="G1" s="95"/>
    </row>
    <row r="2" spans="1:7" x14ac:dyDescent="0.25">
      <c r="A2" s="96" t="str">
        <f>'Елецкая 13'!A2:G2</f>
        <v>перед собственниками дома по адресу: ул. Елецкая 13</v>
      </c>
      <c r="B2" s="97"/>
      <c r="C2" s="97"/>
      <c r="D2" s="97"/>
      <c r="E2" s="97"/>
      <c r="F2" s="97"/>
      <c r="G2" s="97"/>
    </row>
    <row r="3" spans="1:7" hidden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13'!G6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'Елецкая 13'!G8</f>
        <v>задолженность с нарастающим итогом с - 01.01.2010г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-35952.06</v>
      </c>
      <c r="F9" s="16">
        <f t="shared" ref="F9:G9" si="0">SUM(F10:F15)</f>
        <v>16721.93</v>
      </c>
      <c r="G9" s="16">
        <f t="shared" si="0"/>
        <v>311242.90000000002</v>
      </c>
    </row>
    <row r="10" spans="1:7" ht="15.6" x14ac:dyDescent="0.3">
      <c r="A10" s="100" t="s">
        <v>9</v>
      </c>
      <c r="B10" s="101"/>
      <c r="C10" s="101"/>
      <c r="D10" s="102"/>
      <c r="E10" s="17">
        <v>0</v>
      </c>
      <c r="F10" s="17">
        <v>9934.89</v>
      </c>
      <c r="G10" s="18">
        <v>101837.61</v>
      </c>
    </row>
    <row r="11" spans="1:7" ht="15.6" x14ac:dyDescent="0.3">
      <c r="A11" s="100" t="s">
        <v>10</v>
      </c>
      <c r="B11" s="101"/>
      <c r="C11" s="101"/>
      <c r="D11" s="102"/>
      <c r="E11" s="17">
        <v>-13703.71</v>
      </c>
      <c r="F11" s="17">
        <v>-6505.68</v>
      </c>
      <c r="G11" s="18">
        <v>81016.149999999994</v>
      </c>
    </row>
    <row r="12" spans="1:7" ht="15.6" x14ac:dyDescent="0.3">
      <c r="A12" s="100" t="s">
        <v>11</v>
      </c>
      <c r="B12" s="101"/>
      <c r="C12" s="101"/>
      <c r="D12" s="102"/>
      <c r="E12" s="17">
        <v>-6793.92</v>
      </c>
      <c r="F12" s="17">
        <v>773.88</v>
      </c>
      <c r="G12" s="18">
        <v>29706.880000000001</v>
      </c>
    </row>
    <row r="13" spans="1:7" ht="15.6" x14ac:dyDescent="0.3">
      <c r="A13" s="100" t="s">
        <v>12</v>
      </c>
      <c r="B13" s="101"/>
      <c r="C13" s="101"/>
      <c r="D13" s="102"/>
      <c r="E13" s="17">
        <v>-5186.13</v>
      </c>
      <c r="F13" s="17">
        <v>3472.37</v>
      </c>
      <c r="G13" s="18">
        <v>27338.34</v>
      </c>
    </row>
    <row r="14" spans="1:7" ht="15.6" x14ac:dyDescent="0.3">
      <c r="A14" s="93" t="s">
        <v>13</v>
      </c>
      <c r="B14" s="93"/>
      <c r="C14" s="93"/>
      <c r="D14" s="93"/>
      <c r="E14" s="17">
        <v>-10264.59</v>
      </c>
      <c r="F14" s="17">
        <v>8281.9</v>
      </c>
      <c r="G14" s="18">
        <v>72552.59</v>
      </c>
    </row>
    <row r="15" spans="1:7" ht="15.6" x14ac:dyDescent="0.3">
      <c r="A15" s="100" t="s">
        <v>68</v>
      </c>
      <c r="B15" s="101"/>
      <c r="C15" s="101"/>
      <c r="D15" s="102"/>
      <c r="E15" s="17">
        <v>-3.71</v>
      </c>
      <c r="F15" s="17">
        <v>764.57</v>
      </c>
      <c r="G15" s="18">
        <v>-1208.67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2394463.63</v>
      </c>
      <c r="F16" s="16">
        <f t="shared" ref="F16:G16" si="1">SUM(F17:F20)</f>
        <v>2355143.6800000002</v>
      </c>
      <c r="G16" s="16">
        <f t="shared" si="1"/>
        <v>375296.24999999994</v>
      </c>
    </row>
    <row r="17" spans="1:12" ht="15.6" x14ac:dyDescent="0.3">
      <c r="A17" s="115" t="s">
        <v>43</v>
      </c>
      <c r="B17" s="116"/>
      <c r="C17" s="116"/>
      <c r="D17" s="117"/>
      <c r="E17" s="17">
        <v>2022512.88</v>
      </c>
      <c r="F17" s="17">
        <v>1984728.59</v>
      </c>
      <c r="G17" s="18">
        <v>327648.69</v>
      </c>
    </row>
    <row r="18" spans="1:12" ht="15.6" x14ac:dyDescent="0.3">
      <c r="A18" s="93" t="s">
        <v>55</v>
      </c>
      <c r="B18" s="93"/>
      <c r="C18" s="93"/>
      <c r="D18" s="93"/>
      <c r="E18" s="17">
        <v>5500.97</v>
      </c>
      <c r="F18" s="17">
        <v>6227.36</v>
      </c>
      <c r="G18" s="18">
        <v>645.97</v>
      </c>
    </row>
    <row r="19" spans="1:12" ht="15.6" x14ac:dyDescent="0.3">
      <c r="A19" s="93" t="s">
        <v>56</v>
      </c>
      <c r="B19" s="93"/>
      <c r="C19" s="93"/>
      <c r="D19" s="93"/>
      <c r="E19" s="17">
        <v>20058.5</v>
      </c>
      <c r="F19" s="17">
        <v>19981.240000000002</v>
      </c>
      <c r="G19" s="18">
        <v>2627.73</v>
      </c>
    </row>
    <row r="20" spans="1:12" ht="15.6" x14ac:dyDescent="0.3">
      <c r="A20" s="93" t="s">
        <v>57</v>
      </c>
      <c r="B20" s="93"/>
      <c r="C20" s="93"/>
      <c r="D20" s="93"/>
      <c r="E20" s="17">
        <v>346391.28</v>
      </c>
      <c r="F20" s="17">
        <v>344206.49</v>
      </c>
      <c r="G20" s="18">
        <v>44373.86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93" t="s">
        <v>15</v>
      </c>
      <c r="B22" s="93"/>
      <c r="C22" s="93"/>
      <c r="D22" s="9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3" t="s">
        <v>77</v>
      </c>
      <c r="B25" s="63"/>
      <c r="C25" s="63"/>
      <c r="D25" s="63"/>
      <c r="E25" s="63"/>
      <c r="F25" s="38">
        <f>'Елецкая 13(2020)'!F59</f>
        <v>-1037820.5688322738</v>
      </c>
      <c r="G25" s="19"/>
    </row>
    <row r="26" spans="1:12" x14ac:dyDescent="0.25">
      <c r="A26" s="86" t="s">
        <v>72</v>
      </c>
      <c r="B26" s="87"/>
      <c r="C26" s="87"/>
      <c r="D26" s="87"/>
      <c r="E26" s="88"/>
      <c r="F26" s="82">
        <f>SUM(F28:F32)</f>
        <v>123584.23546316207</v>
      </c>
    </row>
    <row r="27" spans="1:12" ht="56.4" customHeight="1" x14ac:dyDescent="0.25">
      <c r="A27" s="89"/>
      <c r="B27" s="90"/>
      <c r="C27" s="90"/>
      <c r="D27" s="90"/>
      <c r="E27" s="91"/>
      <c r="F27" s="83"/>
    </row>
    <row r="28" spans="1:12" ht="15.6" hidden="1" x14ac:dyDescent="0.3">
      <c r="A28" s="71" t="s">
        <v>16</v>
      </c>
      <c r="B28" s="66"/>
      <c r="C28" s="66"/>
      <c r="D28" s="66"/>
      <c r="E28" s="67"/>
      <c r="F28" s="25">
        <f>'[4]УК ВР декабрь нар'!W254</f>
        <v>16785.963250519162</v>
      </c>
      <c r="L28" s="39"/>
    </row>
    <row r="29" spans="1:12" ht="15.6" hidden="1" x14ac:dyDescent="0.3">
      <c r="A29" s="71" t="s">
        <v>31</v>
      </c>
      <c r="B29" s="66"/>
      <c r="C29" s="66"/>
      <c r="D29" s="66"/>
      <c r="E29" s="67"/>
      <c r="F29" s="25">
        <f>'[4]УК ВР декабрь нар'!X254</f>
        <v>4094.215333937555</v>
      </c>
    </row>
    <row r="30" spans="1:12" ht="15.6" hidden="1" x14ac:dyDescent="0.3">
      <c r="A30" s="71" t="s">
        <v>18</v>
      </c>
      <c r="B30" s="66"/>
      <c r="C30" s="66"/>
      <c r="D30" s="66"/>
      <c r="E30" s="67"/>
      <c r="F30" s="25">
        <f>'[4]УК ВР декабрь нар'!Y254+'[4]УК ВР декабрь нар'!Z254+'[4]УК ВР декабрь нар'!DX254</f>
        <v>25043.955600000001</v>
      </c>
    </row>
    <row r="31" spans="1:12" ht="15.6" hidden="1" x14ac:dyDescent="0.3">
      <c r="A31" s="71" t="s">
        <v>19</v>
      </c>
      <c r="B31" s="66"/>
      <c r="C31" s="66"/>
      <c r="D31" s="66"/>
      <c r="E31" s="67"/>
      <c r="F31" s="25">
        <f>'[4]УК ВР декабрь нар'!AV254+'[4]УК ВР декабрь нар'!BM254+'[4]УК ВР декабрь нар'!BN254+'[4]УК ВР декабрь нар'!BO254+'[4]УК ВР декабрь нар'!BP254+'[4]УК ВР декабрь нар'!EG254+'[4]УК ВР декабрь нар'!EH254+'[4]УК ВР декабрь нар'!EI254+'[4]УК ВР декабрь нар'!EJ254</f>
        <v>10382.4</v>
      </c>
    </row>
    <row r="32" spans="1:12" ht="15.6" hidden="1" x14ac:dyDescent="0.3">
      <c r="A32" s="76" t="s">
        <v>61</v>
      </c>
      <c r="B32" s="84"/>
      <c r="C32" s="84"/>
      <c r="D32" s="84"/>
      <c r="E32" s="85"/>
      <c r="F32" s="25">
        <f>'[4]УК ВР декабрь нар'!AY254</f>
        <v>67277.701278705354</v>
      </c>
    </row>
    <row r="33" spans="1:12" x14ac:dyDescent="0.25">
      <c r="A33" s="86" t="s">
        <v>73</v>
      </c>
      <c r="B33" s="87"/>
      <c r="C33" s="87"/>
      <c r="D33" s="87"/>
      <c r="E33" s="88"/>
      <c r="F33" s="82">
        <f>SUM(F35:F39)+334933.92</f>
        <v>611926.57378864521</v>
      </c>
    </row>
    <row r="34" spans="1:12" ht="94.8" customHeight="1" x14ac:dyDescent="0.25">
      <c r="A34" s="89"/>
      <c r="B34" s="90"/>
      <c r="C34" s="90"/>
      <c r="D34" s="90"/>
      <c r="E34" s="91"/>
      <c r="F34" s="83"/>
    </row>
    <row r="35" spans="1:12" ht="15.6" hidden="1" x14ac:dyDescent="0.3">
      <c r="A35" s="79" t="s">
        <v>16</v>
      </c>
      <c r="B35" s="79"/>
      <c r="C35" s="79"/>
      <c r="D35" s="79"/>
      <c r="E35" s="79"/>
      <c r="F35" s="25">
        <f>'[4]УК ВР декабрь нар'!CN254+'[4]УК ВР декабрь нар'!DU254</f>
        <v>140519.2706818211</v>
      </c>
      <c r="L35" s="39"/>
    </row>
    <row r="36" spans="1:12" ht="15.6" hidden="1" x14ac:dyDescent="0.3">
      <c r="A36" s="79" t="s">
        <v>31</v>
      </c>
      <c r="B36" s="79"/>
      <c r="C36" s="79"/>
      <c r="D36" s="79"/>
      <c r="E36" s="79"/>
      <c r="F36" s="25">
        <f>'[4]УК ВР декабрь нар'!CO254+'[4]УК ВР декабрь нар'!DV254</f>
        <v>31252.477212090213</v>
      </c>
    </row>
    <row r="37" spans="1:12" ht="15.6" hidden="1" x14ac:dyDescent="0.3">
      <c r="A37" s="79" t="s">
        <v>18</v>
      </c>
      <c r="B37" s="79"/>
      <c r="C37" s="79"/>
      <c r="D37" s="79"/>
      <c r="E37" s="79"/>
      <c r="F37" s="25">
        <f>'[4]УК ВР декабрь нар'!CP254+'[4]УК ВР декабрь нар'!DL254+'[4]УК ВР декабрь нар'!DP254+'[4]УК ВР декабрь нар'!DT254</f>
        <v>16731.878349999999</v>
      </c>
    </row>
    <row r="38" spans="1:12" ht="15.6" hidden="1" x14ac:dyDescent="0.3">
      <c r="A38" s="79" t="s">
        <v>19</v>
      </c>
      <c r="B38" s="79"/>
      <c r="C38" s="79"/>
      <c r="D38" s="79"/>
      <c r="E38" s="79"/>
      <c r="F38" s="25">
        <f>'[4]УК ВР декабрь нар'!DB254+'[4]УК ВР декабрь нар'!DY254+'[4]УК ВР декабрь нар'!DZ254+'[4]УК ВР декабрь нар'!EA254+'[4]УК ВР декабрь нар'!EB254+'[4]УК ВР декабрь нар'!EC254+'[4]УК ВР декабрь нар'!ED254+'[4]УК ВР декабрь нар'!EE254+'[4]УК ВР декабрь нар'!EF254</f>
        <v>0</v>
      </c>
    </row>
    <row r="39" spans="1:12" ht="51" hidden="1" customHeight="1" x14ac:dyDescent="0.3">
      <c r="A39" s="76" t="s">
        <v>63</v>
      </c>
      <c r="B39" s="77"/>
      <c r="C39" s="77"/>
      <c r="D39" s="77"/>
      <c r="E39" s="78"/>
      <c r="F39" s="25">
        <f>'[4]УК ВР декабрь нар'!DG254+'[4]УК ВР декабрь нар'!EP254</f>
        <v>88489.027544733821</v>
      </c>
    </row>
    <row r="40" spans="1:12" ht="72" customHeight="1" x14ac:dyDescent="0.3">
      <c r="A40" s="65" t="s">
        <v>74</v>
      </c>
      <c r="B40" s="80"/>
      <c r="C40" s="80"/>
      <c r="D40" s="80"/>
      <c r="E40" s="81"/>
      <c r="F40" s="26">
        <f>SUM(F41:F49)</f>
        <v>996800.2165000001</v>
      </c>
    </row>
    <row r="41" spans="1:12" ht="15.6" hidden="1" x14ac:dyDescent="0.3">
      <c r="A41" s="72" t="s">
        <v>20</v>
      </c>
      <c r="B41" s="73"/>
      <c r="C41" s="73"/>
      <c r="D41" s="73"/>
      <c r="E41" s="74"/>
      <c r="F41" s="25">
        <f>'[4]УК ВР декабрь нар'!$EU254+'[4]УК ВР декабрь нар'!FV254+'[4]УК ВР декабрь нар'!EY254</f>
        <v>984747.01</v>
      </c>
      <c r="L41" s="39"/>
    </row>
    <row r="42" spans="1:12" ht="15.6" hidden="1" x14ac:dyDescent="0.3">
      <c r="A42" s="71" t="s">
        <v>31</v>
      </c>
      <c r="B42" s="66"/>
      <c r="C42" s="66"/>
      <c r="D42" s="66"/>
      <c r="E42" s="66"/>
      <c r="F42" s="25"/>
    </row>
    <row r="43" spans="1:12" ht="15.6" hidden="1" x14ac:dyDescent="0.3">
      <c r="A43" s="79" t="s">
        <v>21</v>
      </c>
      <c r="B43" s="79"/>
      <c r="C43" s="79"/>
      <c r="D43" s="79"/>
      <c r="E43" s="71"/>
      <c r="F43" s="25"/>
    </row>
    <row r="44" spans="1:12" ht="15.6" hidden="1" x14ac:dyDescent="0.3">
      <c r="A44" s="71" t="s">
        <v>17</v>
      </c>
      <c r="B44" s="66"/>
      <c r="C44" s="66"/>
      <c r="D44" s="66"/>
      <c r="E44" s="66"/>
      <c r="F44" s="25"/>
    </row>
    <row r="45" spans="1:12" ht="15.6" hidden="1" x14ac:dyDescent="0.3">
      <c r="A45" s="79" t="s">
        <v>22</v>
      </c>
      <c r="B45" s="79"/>
      <c r="C45" s="79"/>
      <c r="D45" s="79"/>
      <c r="E45" s="71"/>
      <c r="F45" s="25"/>
    </row>
    <row r="46" spans="1:12" ht="15.6" hidden="1" x14ac:dyDescent="0.3">
      <c r="A46" s="71" t="s">
        <v>17</v>
      </c>
      <c r="B46" s="66"/>
      <c r="C46" s="66"/>
      <c r="D46" s="66"/>
      <c r="E46" s="66"/>
      <c r="F46" s="25"/>
    </row>
    <row r="47" spans="1:12" ht="15.6" hidden="1" x14ac:dyDescent="0.3">
      <c r="A47" s="79" t="s">
        <v>18</v>
      </c>
      <c r="B47" s="79"/>
      <c r="C47" s="79"/>
      <c r="D47" s="79"/>
      <c r="E47" s="71"/>
      <c r="F47" s="25">
        <f>'[4]УК ВР декабрь нар'!EW254+'[4]УК ВР декабрь нар'!FA254+'[4]УК ВР декабрь нар'!FZ254</f>
        <v>3076.3336500000005</v>
      </c>
    </row>
    <row r="48" spans="1:12" ht="15.6" hidden="1" x14ac:dyDescent="0.3">
      <c r="A48" s="71" t="s">
        <v>19</v>
      </c>
      <c r="B48" s="66"/>
      <c r="C48" s="66"/>
      <c r="D48" s="66"/>
      <c r="E48" s="66"/>
      <c r="F48" s="25">
        <f>'[4]УК ВР декабрь нар'!FL254+'[4]УК ВР декабрь нар'!GG254</f>
        <v>8976.8728499999997</v>
      </c>
    </row>
    <row r="49" spans="1:15" ht="15.6" hidden="1" x14ac:dyDescent="0.3">
      <c r="A49" s="76" t="s">
        <v>64</v>
      </c>
      <c r="B49" s="77"/>
      <c r="C49" s="77"/>
      <c r="D49" s="77"/>
      <c r="E49" s="78"/>
      <c r="F49" s="25">
        <f>'[4]УК ВР декабрь нар'!FS254+'[4]УК ВР декабрь нар'!GL254</f>
        <v>0</v>
      </c>
    </row>
    <row r="50" spans="1:15" ht="15.6" hidden="1" customHeight="1" x14ac:dyDescent="0.3">
      <c r="A50" s="65" t="s">
        <v>37</v>
      </c>
      <c r="B50" s="66"/>
      <c r="C50" s="66"/>
      <c r="D50" s="66"/>
      <c r="E50" s="67"/>
      <c r="F50" s="32"/>
    </row>
    <row r="51" spans="1:15" ht="15.6" x14ac:dyDescent="0.3">
      <c r="A51" s="68" t="s">
        <v>75</v>
      </c>
      <c r="B51" s="69"/>
      <c r="C51" s="69"/>
      <c r="D51" s="69"/>
      <c r="E51" s="70"/>
      <c r="F51" s="26">
        <f>F26+F33+F40+F50</f>
        <v>1732311.0257518073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241069.73</v>
      </c>
    </row>
    <row r="53" spans="1:15" ht="15.6" x14ac:dyDescent="0.3">
      <c r="A53" s="71" t="s">
        <v>23</v>
      </c>
      <c r="B53" s="66"/>
      <c r="C53" s="66"/>
      <c r="D53" s="66"/>
      <c r="E53" s="66"/>
      <c r="F53" s="25">
        <v>64797.35</v>
      </c>
    </row>
    <row r="54" spans="1:15" ht="15.6" x14ac:dyDescent="0.3">
      <c r="A54" s="71" t="s">
        <v>24</v>
      </c>
      <c r="B54" s="66"/>
      <c r="C54" s="66"/>
      <c r="D54" s="66"/>
      <c r="E54" s="66"/>
      <c r="F54" s="25">
        <v>176272.38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1973380.7557518072</v>
      </c>
      <c r="N56" s="19"/>
      <c r="O56" s="19"/>
    </row>
    <row r="57" spans="1:15" ht="15.6" x14ac:dyDescent="0.3">
      <c r="A57" s="63" t="s">
        <v>26</v>
      </c>
      <c r="B57" s="63"/>
      <c r="C57" s="63"/>
      <c r="D57" s="63"/>
      <c r="E57" s="63"/>
      <c r="F57" s="27">
        <f>E17</f>
        <v>2022512.88</v>
      </c>
    </row>
    <row r="58" spans="1:15" ht="15.6" x14ac:dyDescent="0.3">
      <c r="A58" s="63" t="s">
        <v>27</v>
      </c>
      <c r="B58" s="63"/>
      <c r="C58" s="63"/>
      <c r="D58" s="63"/>
      <c r="E58" s="63"/>
      <c r="F58" s="26">
        <f>F17</f>
        <v>1984728.59</v>
      </c>
      <c r="H58" s="28"/>
    </row>
    <row r="59" spans="1:15" ht="15.6" x14ac:dyDescent="0.3">
      <c r="A59" s="64" t="s">
        <v>28</v>
      </c>
      <c r="B59" s="64"/>
      <c r="C59" s="64"/>
      <c r="D59" s="64"/>
      <c r="E59" s="64"/>
      <c r="F59" s="26">
        <f>F25+F57-F56</f>
        <v>-988688.44458408118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886718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78</v>
      </c>
      <c r="B1" s="136"/>
      <c r="C1" s="136"/>
      <c r="D1" s="136"/>
      <c r="E1" s="136"/>
      <c r="F1" s="136"/>
      <c r="G1" s="97"/>
      <c r="I1" s="43"/>
    </row>
    <row r="2" spans="1:9" ht="22.5" customHeight="1" x14ac:dyDescent="0.25">
      <c r="A2" s="136" t="str">
        <f>'Елецкая 13(2021)'!A2:G2</f>
        <v>перед собственниками дома по адресу: ул. Елецкая 13</v>
      </c>
      <c r="B2" s="97"/>
      <c r="C2" s="97"/>
      <c r="D2" s="97"/>
      <c r="E2" s="97"/>
      <c r="F2" s="97"/>
      <c r="G2" s="97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-13404.85</v>
      </c>
      <c r="F10" s="55">
        <f>SUM(F11:F16)</f>
        <v>-4777.8900000000003</v>
      </c>
      <c r="G10" s="55">
        <f>SUM(G11:G16)</f>
        <v>281657.46000000002</v>
      </c>
    </row>
    <row r="11" spans="1:9" ht="15.6" x14ac:dyDescent="0.3">
      <c r="A11" s="119" t="s">
        <v>9</v>
      </c>
      <c r="B11" s="120"/>
      <c r="C11" s="120"/>
      <c r="D11" s="121"/>
      <c r="E11" s="18">
        <v>0</v>
      </c>
      <c r="F11" s="18">
        <v>1031.8699999999999</v>
      </c>
      <c r="G11" s="18">
        <v>92849.64</v>
      </c>
    </row>
    <row r="12" spans="1:9" ht="15.6" x14ac:dyDescent="0.3">
      <c r="A12" s="119" t="s">
        <v>10</v>
      </c>
      <c r="B12" s="120"/>
      <c r="C12" s="120"/>
      <c r="D12" s="121"/>
      <c r="E12" s="18">
        <v>-2769.69</v>
      </c>
      <c r="F12" s="18">
        <v>-2735.33</v>
      </c>
      <c r="G12" s="18">
        <v>77669.210000000006</v>
      </c>
    </row>
    <row r="13" spans="1:9" ht="15.6" x14ac:dyDescent="0.3">
      <c r="A13" s="119" t="s">
        <v>11</v>
      </c>
      <c r="B13" s="120"/>
      <c r="C13" s="120"/>
      <c r="D13" s="121"/>
      <c r="E13" s="18">
        <v>-1890</v>
      </c>
      <c r="F13" s="18">
        <v>1135.72</v>
      </c>
      <c r="G13" s="18">
        <v>25769.66</v>
      </c>
    </row>
    <row r="14" spans="1:9" ht="15.6" x14ac:dyDescent="0.3">
      <c r="A14" s="119" t="s">
        <v>12</v>
      </c>
      <c r="B14" s="120"/>
      <c r="C14" s="120"/>
      <c r="D14" s="121"/>
      <c r="E14" s="18">
        <v>-3190.99</v>
      </c>
      <c r="F14" s="18">
        <v>271.95</v>
      </c>
      <c r="G14" s="18">
        <v>22704.639999999999</v>
      </c>
    </row>
    <row r="15" spans="1:9" ht="15.6" x14ac:dyDescent="0.3">
      <c r="A15" s="123" t="s">
        <v>13</v>
      </c>
      <c r="B15" s="123"/>
      <c r="C15" s="123"/>
      <c r="D15" s="123"/>
      <c r="E15" s="18">
        <v>-5448.25</v>
      </c>
      <c r="F15" s="18">
        <v>-4378.92</v>
      </c>
      <c r="G15" s="18">
        <v>63990.64</v>
      </c>
    </row>
    <row r="16" spans="1:9" ht="15.6" x14ac:dyDescent="0.3">
      <c r="A16" s="119" t="s">
        <v>80</v>
      </c>
      <c r="B16" s="120"/>
      <c r="C16" s="120"/>
      <c r="D16" s="121"/>
      <c r="E16" s="18">
        <v>-105.92</v>
      </c>
      <c r="F16" s="18">
        <v>-103.18</v>
      </c>
      <c r="G16" s="18">
        <v>-1326.33</v>
      </c>
    </row>
    <row r="17" spans="1:10" ht="63.75" customHeight="1" x14ac:dyDescent="0.3">
      <c r="A17" s="130" t="s">
        <v>81</v>
      </c>
      <c r="B17" s="131"/>
      <c r="C17" s="131"/>
      <c r="D17" s="132"/>
      <c r="E17" s="18">
        <v>2318748.08</v>
      </c>
      <c r="F17" s="18">
        <v>2199432.14</v>
      </c>
      <c r="G17" s="18">
        <v>424135.54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85</v>
      </c>
      <c r="B21" s="125"/>
      <c r="C21" s="125"/>
      <c r="D21" s="126"/>
      <c r="E21" s="56">
        <f>SUM(E22:E25)</f>
        <v>392619.85</v>
      </c>
      <c r="F21" s="56">
        <f>SUM(F22:F25)</f>
        <v>378119.07</v>
      </c>
      <c r="G21" s="56">
        <f t="shared" ref="G21" si="0">SUM(G22:G25)</f>
        <v>58823.700000000004</v>
      </c>
    </row>
    <row r="22" spans="1:10" ht="15.6" x14ac:dyDescent="0.3">
      <c r="A22" s="119" t="s">
        <v>55</v>
      </c>
      <c r="B22" s="120"/>
      <c r="C22" s="120"/>
      <c r="D22" s="121"/>
      <c r="E22" s="18">
        <v>3830.24</v>
      </c>
      <c r="F22" s="18">
        <v>3777.19</v>
      </c>
      <c r="G22" s="18">
        <v>642.69000000000005</v>
      </c>
    </row>
    <row r="23" spans="1:10" ht="15.6" x14ac:dyDescent="0.3">
      <c r="A23" s="119" t="s">
        <v>56</v>
      </c>
      <c r="B23" s="120"/>
      <c r="C23" s="120"/>
      <c r="D23" s="121"/>
      <c r="E23" s="18">
        <v>20963.07</v>
      </c>
      <c r="F23" s="18">
        <v>20257.95</v>
      </c>
      <c r="G23" s="18">
        <v>3151.71</v>
      </c>
    </row>
    <row r="24" spans="1:10" ht="15.6" x14ac:dyDescent="0.3">
      <c r="A24" s="119" t="s">
        <v>57</v>
      </c>
      <c r="B24" s="120"/>
      <c r="C24" s="120"/>
      <c r="D24" s="121"/>
      <c r="E24" s="18">
        <v>366108.6</v>
      </c>
      <c r="F24" s="18">
        <v>354071.07</v>
      </c>
      <c r="G24" s="18">
        <v>53324.22</v>
      </c>
    </row>
    <row r="25" spans="1:10" ht="15.6" x14ac:dyDescent="0.3">
      <c r="A25" s="119" t="s">
        <v>86</v>
      </c>
      <c r="B25" s="120"/>
      <c r="C25" s="120"/>
      <c r="D25" s="121"/>
      <c r="E25" s="18">
        <v>1717.94</v>
      </c>
      <c r="F25" s="18">
        <v>12.86</v>
      </c>
      <c r="G25" s="18">
        <v>1705.08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3" t="s">
        <v>87</v>
      </c>
      <c r="B30" s="63"/>
      <c r="C30" s="63"/>
      <c r="D30" s="63"/>
      <c r="E30" s="63"/>
      <c r="F30" s="38">
        <f>'Елецкая 13(2021)'!F59</f>
        <v>-988688.44458408118</v>
      </c>
      <c r="G30" s="58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170926.07418491715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1" t="s">
        <v>16</v>
      </c>
      <c r="B33" s="66"/>
      <c r="C33" s="66"/>
      <c r="D33" s="66"/>
      <c r="E33" s="67"/>
      <c r="F33" s="25">
        <f>'[6]УК ВР декабрь нар'!W254+'[6]УК ВР декабрь нар'!EX254</f>
        <v>18876.776004521016</v>
      </c>
      <c r="G33" s="1"/>
      <c r="H33" s="1"/>
      <c r="L33" s="39"/>
    </row>
    <row r="34" spans="1:12" ht="15.6" hidden="1" x14ac:dyDescent="0.3">
      <c r="A34" s="71" t="s">
        <v>31</v>
      </c>
      <c r="B34" s="66"/>
      <c r="C34" s="66"/>
      <c r="D34" s="66"/>
      <c r="E34" s="67"/>
      <c r="F34" s="25">
        <f>'[6]УК ВР декабрь нар'!X254+'[6]УК ВР декабрь нар'!EY254</f>
        <v>4570.9637898769415</v>
      </c>
      <c r="G34" s="1"/>
      <c r="H34" s="1"/>
    </row>
    <row r="35" spans="1:12" ht="15.6" hidden="1" x14ac:dyDescent="0.3">
      <c r="A35" s="71" t="s">
        <v>18</v>
      </c>
      <c r="B35" s="66"/>
      <c r="C35" s="66"/>
      <c r="D35" s="66"/>
      <c r="E35" s="67"/>
      <c r="F35" s="25">
        <f>'[6]УК ВР декабрь нар'!Y254+'[6]УК ВР декабрь нар'!EZ254+'[6]УК ВР декабрь нар'!FB254+'[6]УК ВР декабрь нар'!AW254</f>
        <v>7294.4908999999971</v>
      </c>
      <c r="G35" s="1"/>
      <c r="H35" s="1"/>
    </row>
    <row r="36" spans="1:12" ht="15.6" hidden="1" x14ac:dyDescent="0.3">
      <c r="A36" s="71" t="s">
        <v>19</v>
      </c>
      <c r="B36" s="66"/>
      <c r="C36" s="66"/>
      <c r="D36" s="66"/>
      <c r="E36" s="67"/>
      <c r="F36" s="25">
        <f>'[6]УК ВР декабрь нар'!AV254+'[6]УК ВР декабрь нар'!FQ254</f>
        <v>121609.15815004818</v>
      </c>
      <c r="G36" s="1"/>
      <c r="H36" s="1"/>
    </row>
    <row r="37" spans="1:12" ht="15.6" hidden="1" x14ac:dyDescent="0.3">
      <c r="A37" s="76" t="s">
        <v>61</v>
      </c>
      <c r="B37" s="84"/>
      <c r="C37" s="84"/>
      <c r="D37" s="84"/>
      <c r="E37" s="85"/>
      <c r="F37" s="25">
        <f>'[6]УК ВР декабрь нар'!AY254+'[6]УК ВР декабрь нар'!FR254</f>
        <v>18574.685340471027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SUM(F40:F44)+331327.96</f>
        <v>724485.9242016729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x14ac:dyDescent="0.3">
      <c r="A40" s="79" t="s">
        <v>16</v>
      </c>
      <c r="B40" s="79"/>
      <c r="C40" s="79"/>
      <c r="D40" s="79"/>
      <c r="E40" s="79"/>
      <c r="F40" s="25">
        <f>'[6]УК ВР декабрь нар'!CQ254+'[6]УК ВР декабрь нар'!DX254</f>
        <v>195024.1120733732</v>
      </c>
      <c r="G40" s="1"/>
      <c r="H40" s="1"/>
      <c r="L40" s="39"/>
    </row>
    <row r="41" spans="1:12" ht="15.6" hidden="1" x14ac:dyDescent="0.3">
      <c r="A41" s="79" t="s">
        <v>31</v>
      </c>
      <c r="B41" s="79"/>
      <c r="C41" s="79"/>
      <c r="D41" s="79"/>
      <c r="E41" s="79"/>
      <c r="F41" s="25">
        <f>'[6]УК ВР декабрь нар'!CR254+'[6]УК ВР декабрь нар'!DY254</f>
        <v>45134.444874130248</v>
      </c>
      <c r="G41" s="1"/>
      <c r="H41" s="1"/>
    </row>
    <row r="42" spans="1:12" ht="15.6" hidden="1" x14ac:dyDescent="0.3">
      <c r="A42" s="79" t="s">
        <v>18</v>
      </c>
      <c r="B42" s="79"/>
      <c r="C42" s="79"/>
      <c r="D42" s="79"/>
      <c r="E42" s="79"/>
      <c r="F42" s="25">
        <f>'[6]УК ВР декабрь нар'!DZ254+'[6]УК ВР декабрь нар'!EA254+'[6]УК ВР декабрь нар'!CS254</f>
        <v>70355.86516405968</v>
      </c>
      <c r="G42" s="1"/>
      <c r="H42" s="1"/>
    </row>
    <row r="43" spans="1:12" ht="15.6" hidden="1" x14ac:dyDescent="0.3">
      <c r="A43" s="79" t="s">
        <v>19</v>
      </c>
      <c r="B43" s="79"/>
      <c r="C43" s="79"/>
      <c r="D43" s="79"/>
      <c r="E43" s="79"/>
      <c r="F43" s="25">
        <f>'[6]УК ВР декабрь нар'!DE254+'[6]УК ВР декабрь нар'!ET254</f>
        <v>200.99999999999997</v>
      </c>
      <c r="G43" s="1"/>
      <c r="H43" s="1"/>
    </row>
    <row r="44" spans="1:12" ht="51" hidden="1" customHeight="1" x14ac:dyDescent="0.3">
      <c r="A44" s="76" t="s">
        <v>63</v>
      </c>
      <c r="B44" s="77"/>
      <c r="C44" s="77"/>
      <c r="D44" s="77"/>
      <c r="E44" s="78"/>
      <c r="F44" s="25">
        <f>'[6]УК ВР декабрь нар'!DI254+'[6]УК ВР декабрь нар'!EU254</f>
        <v>82442.54209010971</v>
      </c>
      <c r="G44" s="1"/>
      <c r="H44" s="1"/>
    </row>
    <row r="45" spans="1:12" ht="63.6" customHeight="1" x14ac:dyDescent="0.3">
      <c r="A45" s="65" t="s">
        <v>74</v>
      </c>
      <c r="B45" s="80"/>
      <c r="C45" s="80"/>
      <c r="D45" s="80"/>
      <c r="E45" s="81"/>
      <c r="F45" s="26">
        <f>SUM(F46:F54)</f>
        <v>987904.49890000001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'[6]УК ВР декабрь нар'!GH254</f>
        <v>984747.01</v>
      </c>
      <c r="G46" s="1"/>
      <c r="H46" s="1"/>
      <c r="L46" s="39"/>
    </row>
    <row r="47" spans="1:12" ht="15.6" hidden="1" x14ac:dyDescent="0.3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6" hidden="1" x14ac:dyDescent="0.3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6" hidden="1" x14ac:dyDescent="0.3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6" hidden="1" x14ac:dyDescent="0.3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6" hidden="1" x14ac:dyDescent="0.3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6" hidden="1" x14ac:dyDescent="0.3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6" hidden="1" x14ac:dyDescent="0.3">
      <c r="A53" s="71" t="s">
        <v>19</v>
      </c>
      <c r="B53" s="66"/>
      <c r="C53" s="66"/>
      <c r="D53" s="66"/>
      <c r="E53" s="66"/>
      <c r="F53" s="25">
        <f>'[6]УК ВР декабрь нар'!GK254+'[6]УК ВР декабрь нар'!GL254+'[6]УК ВР декабрь нар'!GN254+'[6]УК ВР декабрь нар'!GO254+'[6]УК ВР декабрь нар'!GP254+'[6]УК ВР декабрь нар'!GQ254+'[6]УК ВР декабрь нар'!GR254+'[6]УК ВР декабрь нар'!GS254+'[6]УК ВР декабрь нар'!GT254+'[6]УК ВР декабрь нар'!GU254+'[6]УК ВР декабрь нар'!GV254</f>
        <v>3157.4888999999989</v>
      </c>
      <c r="G53" s="1"/>
      <c r="H53" s="1"/>
    </row>
    <row r="54" spans="1:15" ht="15.6" hidden="1" x14ac:dyDescent="0.3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3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6" x14ac:dyDescent="0.3">
      <c r="A56" s="68" t="s">
        <v>75</v>
      </c>
      <c r="B56" s="69"/>
      <c r="C56" s="69"/>
      <c r="D56" s="69"/>
      <c r="E56" s="70"/>
      <c r="F56" s="26">
        <f>F31+F38+F45+F55</f>
        <v>1883316.49728659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241529.11</v>
      </c>
      <c r="G57" s="1"/>
      <c r="H57" s="1"/>
    </row>
    <row r="58" spans="1:15" ht="15.6" x14ac:dyDescent="0.3">
      <c r="A58" s="71" t="s">
        <v>23</v>
      </c>
      <c r="B58" s="66"/>
      <c r="C58" s="66"/>
      <c r="D58" s="66"/>
      <c r="E58" s="66"/>
      <c r="F58" s="25">
        <v>75713.36</v>
      </c>
      <c r="G58" s="1"/>
      <c r="H58" s="1"/>
    </row>
    <row r="59" spans="1:15" ht="15.6" x14ac:dyDescent="0.3">
      <c r="A59" s="71" t="s">
        <v>24</v>
      </c>
      <c r="B59" s="66"/>
      <c r="C59" s="66"/>
      <c r="D59" s="66"/>
      <c r="E59" s="66"/>
      <c r="F59" s="25">
        <v>165815.75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6">
        <f>F56+F57</f>
        <v>2124845.6072865902</v>
      </c>
      <c r="G61" s="1"/>
      <c r="H61" s="1"/>
      <c r="N61" s="19"/>
      <c r="O61" s="19"/>
    </row>
    <row r="62" spans="1:15" ht="15.6" x14ac:dyDescent="0.3">
      <c r="A62" s="63" t="s">
        <v>26</v>
      </c>
      <c r="B62" s="63"/>
      <c r="C62" s="63"/>
      <c r="D62" s="63"/>
      <c r="E62" s="63"/>
      <c r="F62" s="27">
        <f>E17</f>
        <v>2318748.08</v>
      </c>
      <c r="G62" s="1"/>
      <c r="H62" s="1"/>
    </row>
    <row r="63" spans="1:15" ht="15.6" x14ac:dyDescent="0.3">
      <c r="A63" s="63" t="s">
        <v>27</v>
      </c>
      <c r="B63" s="63"/>
      <c r="C63" s="63"/>
      <c r="D63" s="63"/>
      <c r="E63" s="63"/>
      <c r="F63" s="26">
        <f>F17</f>
        <v>2199432.14</v>
      </c>
      <c r="G63" s="1"/>
      <c r="H63" s="28"/>
    </row>
    <row r="64" spans="1:15" ht="15.6" x14ac:dyDescent="0.3">
      <c r="A64" s="64" t="s">
        <v>88</v>
      </c>
      <c r="B64" s="64"/>
      <c r="C64" s="64"/>
      <c r="D64" s="64"/>
      <c r="E64" s="64"/>
      <c r="F64" s="26">
        <f>F30+F62-F61</f>
        <v>-794785.97187067126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-1218921.5118706713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8" zoomScale="90" zoomScaleNormal="90" workbookViewId="0">
      <selection activeCell="J17" sqref="J17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886718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90</v>
      </c>
      <c r="B1" s="136"/>
      <c r="C1" s="136"/>
      <c r="D1" s="136"/>
      <c r="E1" s="136"/>
      <c r="F1" s="136"/>
      <c r="G1" s="97"/>
      <c r="I1" s="43"/>
    </row>
    <row r="2" spans="1:9" ht="22.5" customHeight="1" x14ac:dyDescent="0.25">
      <c r="A2" s="136" t="str">
        <f>'Елецкая 13(2022)'!A2:G2</f>
        <v>перед собственниками дома по адресу: ул. Елецкая 13</v>
      </c>
      <c r="B2" s="97"/>
      <c r="C2" s="97"/>
      <c r="D2" s="97"/>
      <c r="E2" s="97"/>
      <c r="F2" s="97"/>
      <c r="G2" s="97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-9129.11</v>
      </c>
      <c r="F10" s="55">
        <f>SUM(F11:F16)</f>
        <v>-7009.4800000000005</v>
      </c>
      <c r="G10" s="55">
        <f>SUM(G11:G16)</f>
        <v>279537.82999999996</v>
      </c>
    </row>
    <row r="11" spans="1:9" ht="15.6" x14ac:dyDescent="0.3">
      <c r="A11" s="119" t="s">
        <v>9</v>
      </c>
      <c r="B11" s="120"/>
      <c r="C11" s="120"/>
      <c r="D11" s="121"/>
      <c r="E11" s="18"/>
      <c r="F11" s="18">
        <v>723.29</v>
      </c>
      <c r="G11" s="18">
        <v>92126.35</v>
      </c>
    </row>
    <row r="12" spans="1:9" ht="15.6" x14ac:dyDescent="0.3">
      <c r="A12" s="119" t="s">
        <v>10</v>
      </c>
      <c r="B12" s="120"/>
      <c r="C12" s="120"/>
      <c r="D12" s="121"/>
      <c r="E12" s="18">
        <v>-8.68</v>
      </c>
      <c r="F12" s="18">
        <v>-8.68</v>
      </c>
      <c r="G12" s="18">
        <v>77669.210000000006</v>
      </c>
    </row>
    <row r="13" spans="1:9" ht="15.6" x14ac:dyDescent="0.3">
      <c r="A13" s="119" t="s">
        <v>11</v>
      </c>
      <c r="B13" s="120"/>
      <c r="C13" s="120"/>
      <c r="D13" s="121"/>
      <c r="E13" s="18"/>
      <c r="F13" s="18"/>
      <c r="G13" s="18">
        <v>25769.66</v>
      </c>
    </row>
    <row r="14" spans="1:9" ht="15.6" x14ac:dyDescent="0.3">
      <c r="A14" s="119" t="s">
        <v>12</v>
      </c>
      <c r="B14" s="120"/>
      <c r="C14" s="120"/>
      <c r="D14" s="121"/>
      <c r="E14" s="18"/>
      <c r="F14" s="18"/>
      <c r="G14" s="18">
        <v>22704.639999999999</v>
      </c>
    </row>
    <row r="15" spans="1:9" ht="15.6" x14ac:dyDescent="0.3">
      <c r="A15" s="123" t="s">
        <v>91</v>
      </c>
      <c r="B15" s="123"/>
      <c r="C15" s="123"/>
      <c r="D15" s="123"/>
      <c r="E15" s="18">
        <v>-9120.43</v>
      </c>
      <c r="F15" s="18">
        <v>-7724.09</v>
      </c>
      <c r="G15" s="18">
        <v>62594.3</v>
      </c>
    </row>
    <row r="16" spans="1:9" ht="15.6" x14ac:dyDescent="0.3">
      <c r="A16" s="119" t="s">
        <v>80</v>
      </c>
      <c r="B16" s="120"/>
      <c r="C16" s="120"/>
      <c r="D16" s="121"/>
      <c r="E16" s="18"/>
      <c r="F16" s="18"/>
      <c r="G16" s="18">
        <v>-1326.33</v>
      </c>
    </row>
    <row r="17" spans="1:10" ht="63.75" customHeight="1" x14ac:dyDescent="0.3">
      <c r="A17" s="130" t="s">
        <v>81</v>
      </c>
      <c r="B17" s="131"/>
      <c r="C17" s="131"/>
      <c r="D17" s="132"/>
      <c r="E17" s="18">
        <v>2732749.16</v>
      </c>
      <c r="F17" s="18">
        <v>2709744.47</v>
      </c>
      <c r="G17" s="18">
        <v>447140.53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85</v>
      </c>
      <c r="B21" s="125"/>
      <c r="C21" s="125"/>
      <c r="D21" s="126"/>
      <c r="E21" s="56">
        <f>SUM(E22:E25)</f>
        <v>526688.58000000007</v>
      </c>
      <c r="F21" s="56">
        <f>SUM(F22:F25)</f>
        <v>522554.55000000005</v>
      </c>
      <c r="G21" s="56">
        <f>SUM(G22:G25)</f>
        <v>62957.73</v>
      </c>
    </row>
    <row r="22" spans="1:10" ht="15.6" x14ac:dyDescent="0.3">
      <c r="A22" s="119" t="s">
        <v>92</v>
      </c>
      <c r="B22" s="120"/>
      <c r="C22" s="120"/>
      <c r="D22" s="121"/>
      <c r="E22" s="18">
        <v>40143.39</v>
      </c>
      <c r="F22" s="18">
        <v>38942.42</v>
      </c>
      <c r="G22" s="18">
        <v>1843.66</v>
      </c>
    </row>
    <row r="23" spans="1:10" ht="15.6" x14ac:dyDescent="0.3">
      <c r="A23" s="119" t="s">
        <v>93</v>
      </c>
      <c r="B23" s="120"/>
      <c r="C23" s="120"/>
      <c r="D23" s="121"/>
      <c r="E23" s="18">
        <v>72228.11</v>
      </c>
      <c r="F23" s="18">
        <v>71411.210000000006</v>
      </c>
      <c r="G23" s="18">
        <v>3968.61</v>
      </c>
    </row>
    <row r="24" spans="1:10" ht="15.6" x14ac:dyDescent="0.3">
      <c r="A24" s="119" t="s">
        <v>57</v>
      </c>
      <c r="B24" s="120"/>
      <c r="C24" s="120"/>
      <c r="D24" s="121"/>
      <c r="E24" s="18">
        <v>405062.52</v>
      </c>
      <c r="F24" s="18">
        <v>401962.52</v>
      </c>
      <c r="G24" s="18">
        <v>56424.22</v>
      </c>
    </row>
    <row r="25" spans="1:10" ht="15.6" x14ac:dyDescent="0.3">
      <c r="A25" s="119" t="s">
        <v>86</v>
      </c>
      <c r="B25" s="120"/>
      <c r="C25" s="120"/>
      <c r="D25" s="121"/>
      <c r="E25" s="18">
        <v>9254.56</v>
      </c>
      <c r="F25" s="18">
        <v>10238.4</v>
      </c>
      <c r="G25" s="18">
        <v>721.24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3" t="s">
        <v>94</v>
      </c>
      <c r="B30" s="63"/>
      <c r="C30" s="63"/>
      <c r="D30" s="63"/>
      <c r="E30" s="63"/>
      <c r="F30" s="38">
        <f>'Елецкая 13(2022)'!F64</f>
        <v>-794785.97187067126</v>
      </c>
      <c r="G30" s="58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567102.94135222153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1" t="s">
        <v>16</v>
      </c>
      <c r="B33" s="66"/>
      <c r="C33" s="66"/>
      <c r="D33" s="66"/>
      <c r="E33" s="67"/>
      <c r="F33" s="25">
        <f>'[7]УК ВР декабрь нар'!W254+'[7]УК ВР декабрь нар'!FE254</f>
        <v>11523.80165564836</v>
      </c>
      <c r="G33" s="1"/>
      <c r="H33" s="1"/>
      <c r="L33" s="62"/>
    </row>
    <row r="34" spans="1:12" ht="15.6" hidden="1" x14ac:dyDescent="0.3">
      <c r="A34" s="71" t="s">
        <v>31</v>
      </c>
      <c r="B34" s="66"/>
      <c r="C34" s="66"/>
      <c r="D34" s="66"/>
      <c r="E34" s="67"/>
      <c r="F34" s="25">
        <f>'[7]УК ВР декабрь нар'!FF254+'[7]УК ВР декабрь нар'!X254</f>
        <v>2858.5770591043547</v>
      </c>
      <c r="G34" s="1"/>
      <c r="H34" s="1"/>
    </row>
    <row r="35" spans="1:12" ht="15.6" hidden="1" x14ac:dyDescent="0.3">
      <c r="A35" s="71" t="s">
        <v>18</v>
      </c>
      <c r="B35" s="66"/>
      <c r="C35" s="66"/>
      <c r="D35" s="66"/>
      <c r="E35" s="67"/>
      <c r="F35" s="25">
        <f>'[7]УК ВР декабрь нар'!Y254+'[7]УК ВР декабрь нар'!FH254+'[7]УК ВР декабрь нар'!AW254</f>
        <v>156662.13949999996</v>
      </c>
      <c r="G35" s="1"/>
      <c r="H35" s="1"/>
    </row>
    <row r="36" spans="1:12" ht="15.6" hidden="1" x14ac:dyDescent="0.3">
      <c r="A36" s="71" t="s">
        <v>19</v>
      </c>
      <c r="B36" s="66"/>
      <c r="C36" s="66"/>
      <c r="D36" s="66"/>
      <c r="E36" s="67"/>
      <c r="F36" s="25">
        <f>'[7]УК ВР декабрь нар'!AV254+'[7]УК ВР декабрь нар'!FX254</f>
        <v>381949.520000052</v>
      </c>
      <c r="G36" s="1"/>
      <c r="H36" s="1"/>
    </row>
    <row r="37" spans="1:12" ht="26.4" hidden="1" customHeight="1" x14ac:dyDescent="0.3">
      <c r="A37" s="76" t="s">
        <v>61</v>
      </c>
      <c r="B37" s="84"/>
      <c r="C37" s="84"/>
      <c r="D37" s="84"/>
      <c r="E37" s="85"/>
      <c r="F37" s="25">
        <f>'[7]УК ВР декабрь нар'!FY254+'[7]УК ВР декабрь нар'!AX254</f>
        <v>14108.903137416964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SUM(F40:F44)+372691.93</f>
        <v>862828.95308743743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x14ac:dyDescent="0.3">
      <c r="A40" s="79" t="s">
        <v>95</v>
      </c>
      <c r="B40" s="79"/>
      <c r="C40" s="79"/>
      <c r="D40" s="79"/>
      <c r="E40" s="79"/>
      <c r="F40" s="25">
        <f>'[7]УК ВР март нар'!CQ254+'[7]УК ВР декабрь нар'!CT254+'[7]УК ВР декабрь нар'!ED254+'[7]УК ВР декабрь нар'!EE254</f>
        <v>416711.31200627558</v>
      </c>
      <c r="G40" s="1"/>
      <c r="H40" s="1"/>
      <c r="L40" s="39"/>
    </row>
    <row r="41" spans="1:12" ht="15.6" hidden="1" x14ac:dyDescent="0.3">
      <c r="A41" s="79" t="s">
        <v>31</v>
      </c>
      <c r="B41" s="79"/>
      <c r="C41" s="79"/>
      <c r="D41" s="79"/>
      <c r="E41" s="79"/>
      <c r="F41" s="25">
        <f>'[7]УК ВР март нар'!CR254+'[7]УК ВР декабрь нар'!EF254</f>
        <v>10293.930409393621</v>
      </c>
      <c r="G41" s="1"/>
      <c r="H41" s="1"/>
    </row>
    <row r="42" spans="1:12" ht="15.6" hidden="1" x14ac:dyDescent="0.3">
      <c r="A42" s="79" t="s">
        <v>18</v>
      </c>
      <c r="B42" s="79"/>
      <c r="C42" s="79"/>
      <c r="D42" s="79"/>
      <c r="E42" s="79"/>
      <c r="F42" s="25">
        <f>'[7]УК ВР март нар'!CS254+'[7]УК ВР декабрь нар'!EG254+'[7]УК ВР декабрь нар'!EH254</f>
        <v>44136.866749319393</v>
      </c>
      <c r="G42" s="1"/>
      <c r="H42" s="1"/>
    </row>
    <row r="43" spans="1:12" ht="15.6" hidden="1" x14ac:dyDescent="0.3">
      <c r="A43" s="79" t="s">
        <v>19</v>
      </c>
      <c r="B43" s="79"/>
      <c r="C43" s="79"/>
      <c r="D43" s="79"/>
      <c r="E43" s="79"/>
      <c r="F43" s="25">
        <f>'[7]УК ВР декабрь нар'!FA254</f>
        <v>0</v>
      </c>
      <c r="G43" s="1"/>
      <c r="H43" s="1"/>
    </row>
    <row r="44" spans="1:12" ht="51" hidden="1" customHeight="1" x14ac:dyDescent="0.3">
      <c r="A44" s="76" t="s">
        <v>63</v>
      </c>
      <c r="B44" s="77"/>
      <c r="C44" s="77"/>
      <c r="D44" s="77"/>
      <c r="E44" s="78"/>
      <c r="F44" s="25">
        <f>'[7]УК ВР март нар'!DI254+'[7]УК ВР декабрь нар'!FB254</f>
        <v>18994.913922448817</v>
      </c>
      <c r="G44" s="1"/>
      <c r="H44" s="1"/>
    </row>
    <row r="45" spans="1:12" ht="63.6" customHeight="1" x14ac:dyDescent="0.3">
      <c r="A45" s="65" t="s">
        <v>74</v>
      </c>
      <c r="B45" s="80"/>
      <c r="C45" s="80"/>
      <c r="D45" s="80"/>
      <c r="E45" s="81"/>
      <c r="F45" s="26">
        <f>SUM(F46:F54)</f>
        <v>942929.17284999997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'[7]УК ВР декабрь нар'!GO254+'[7]УК ВР декабрь нар'!GP254</f>
        <v>933455.47</v>
      </c>
      <c r="G46" s="1"/>
      <c r="H46" s="1"/>
      <c r="L46" s="39"/>
    </row>
    <row r="47" spans="1:12" ht="15.6" hidden="1" x14ac:dyDescent="0.3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6" hidden="1" x14ac:dyDescent="0.3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6" hidden="1" x14ac:dyDescent="0.3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6" hidden="1" x14ac:dyDescent="0.3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6" hidden="1" x14ac:dyDescent="0.3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6" hidden="1" x14ac:dyDescent="0.3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6" hidden="1" x14ac:dyDescent="0.3">
      <c r="A53" s="71" t="s">
        <v>19</v>
      </c>
      <c r="B53" s="66"/>
      <c r="C53" s="66"/>
      <c r="D53" s="66"/>
      <c r="E53" s="66"/>
      <c r="F53" s="25">
        <f>'[7]УК ВР декабрь нар'!GR254+'[7]УК ВР декабрь нар'!GS254+'[7]УК ВР декабрь нар'!GT254+'[7]УК ВР декабрь нар'!GU254+'[7]УК ВР декабрь нар'!GV254+'[7]УК ВР декабрь нар'!GW254+'[7]УК ВР декабрь нар'!GX254+'[7]УК ВР декабрь нар'!GY254+'[7]УК ВР декабрь нар'!GZ254</f>
        <v>9473.7028499999979</v>
      </c>
      <c r="G53" s="1"/>
      <c r="H53" s="1"/>
    </row>
    <row r="54" spans="1:15" ht="15.6" hidden="1" x14ac:dyDescent="0.3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3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6" x14ac:dyDescent="0.3">
      <c r="A56" s="68" t="s">
        <v>75</v>
      </c>
      <c r="B56" s="69"/>
      <c r="C56" s="69"/>
      <c r="D56" s="69"/>
      <c r="E56" s="70"/>
      <c r="F56" s="26">
        <f>F31+F38+F45+F55</f>
        <v>2372861.0672896588</v>
      </c>
      <c r="H56" s="1"/>
      <c r="K56" s="19"/>
    </row>
    <row r="57" spans="1:15" ht="15.6" x14ac:dyDescent="0.3">
      <c r="A57" s="31" t="s">
        <v>66</v>
      </c>
      <c r="B57" s="59"/>
      <c r="C57" s="59"/>
      <c r="D57" s="59"/>
      <c r="E57" s="59"/>
      <c r="F57" s="26">
        <f>F58+F59+F60</f>
        <v>253430.16000000003</v>
      </c>
      <c r="G57" s="1"/>
      <c r="H57" s="1"/>
    </row>
    <row r="58" spans="1:15" ht="15.6" x14ac:dyDescent="0.3">
      <c r="A58" s="71" t="s">
        <v>23</v>
      </c>
      <c r="B58" s="66"/>
      <c r="C58" s="66"/>
      <c r="D58" s="66"/>
      <c r="E58" s="66"/>
      <c r="F58" s="25">
        <v>89959.77</v>
      </c>
      <c r="G58" s="1"/>
      <c r="H58" s="1"/>
    </row>
    <row r="59" spans="1:15" ht="15.6" x14ac:dyDescent="0.3">
      <c r="A59" s="71" t="s">
        <v>24</v>
      </c>
      <c r="B59" s="66"/>
      <c r="C59" s="66"/>
      <c r="D59" s="66"/>
      <c r="E59" s="66"/>
      <c r="F59" s="25">
        <v>163470.39000000001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6">
        <f>F56+F57</f>
        <v>2626291.227289659</v>
      </c>
      <c r="G61" s="1"/>
      <c r="H61" s="1"/>
      <c r="N61" s="19"/>
      <c r="O61" s="19"/>
    </row>
    <row r="62" spans="1:15" ht="15.6" x14ac:dyDescent="0.3">
      <c r="A62" s="63" t="s">
        <v>26</v>
      </c>
      <c r="B62" s="63"/>
      <c r="C62" s="63"/>
      <c r="D62" s="63"/>
      <c r="E62" s="63"/>
      <c r="F62" s="27">
        <f>E17</f>
        <v>2732749.16</v>
      </c>
      <c r="G62" s="1"/>
      <c r="H62" s="1"/>
    </row>
    <row r="63" spans="1:15" ht="15.6" x14ac:dyDescent="0.3">
      <c r="A63" s="63" t="s">
        <v>27</v>
      </c>
      <c r="B63" s="63"/>
      <c r="C63" s="63"/>
      <c r="D63" s="63"/>
      <c r="E63" s="63"/>
      <c r="F63" s="26">
        <f>F17</f>
        <v>2709744.47</v>
      </c>
      <c r="G63" s="1"/>
      <c r="H63" s="28"/>
    </row>
    <row r="64" spans="1:15" ht="15.6" x14ac:dyDescent="0.3">
      <c r="A64" s="64" t="s">
        <v>88</v>
      </c>
      <c r="B64" s="64"/>
      <c r="C64" s="64"/>
      <c r="D64" s="64"/>
      <c r="E64" s="64"/>
      <c r="F64" s="26">
        <f>F30+F62-F61</f>
        <v>-688328.03916033008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-1135468.5691603301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Елецкая 13</vt:lpstr>
      <vt:lpstr>Елецкая 13(2019)</vt:lpstr>
      <vt:lpstr>Елецкая 13(2020)</vt:lpstr>
      <vt:lpstr>Елецкая 13(2021)</vt:lpstr>
      <vt:lpstr>Елецкая 13(2022)</vt:lpstr>
      <vt:lpstr>Елецкая 13(2023)</vt:lpstr>
      <vt:lpstr>'Елецкая 13'!Область_печати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2023-03-28T13:26:19Z</cp:lastPrinted>
  <dcterms:created xsi:type="dcterms:W3CDTF">2013-05-24T09:13:10Z</dcterms:created>
  <dcterms:modified xsi:type="dcterms:W3CDTF">2024-05-15T08:36:48Z</dcterms:modified>
</cp:coreProperties>
</file>